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4376" yWindow="792" windowWidth="14100" windowHeight="10560" activeTab="2"/>
  </bookViews>
  <sheets>
    <sheet name="Доходы" sheetId="21" r:id="rId1"/>
    <sheet name="Расходы" sheetId="24" r:id="rId2"/>
    <sheet name="Источники" sheetId="25" r:id="rId3"/>
    <sheet name="Лист1" sheetId="22" state="hidden" r:id="rId4"/>
  </sheets>
  <definedNames>
    <definedName name="_xlnm._FilterDatabase" localSheetId="0" hidden="1">Доходы!$A$10:$M$225</definedName>
    <definedName name="_xlnm._FilterDatabase" localSheetId="2" hidden="1">Источники!$A$8:$F$32</definedName>
    <definedName name="_xlnm._FilterDatabase" localSheetId="1" hidden="1">Расходы!$A$8:$G$345</definedName>
    <definedName name="_xlnm.Print_Titles" localSheetId="2">Источники!$1:$6</definedName>
    <definedName name="_xlnm.Print_Titles" localSheetId="1">Расходы!$4:$6</definedName>
    <definedName name="_xlnm.Print_Area" localSheetId="0">Доходы!$A$1:$E$226</definedName>
    <definedName name="_xlnm.Print_Area" localSheetId="2">Источники!$A$1:$E$34</definedName>
    <definedName name="_xlnm.Print_Area" localSheetId="1">Расходы!$A$1:$E$348</definedName>
  </definedNames>
  <calcPr calcId="144525" fullPrecision="0"/>
</workbook>
</file>

<file path=xl/calcChain.xml><?xml version="1.0" encoding="utf-8"?>
<calcChain xmlns="http://schemas.openxmlformats.org/spreadsheetml/2006/main">
  <c r="E8" i="25" l="1"/>
  <c r="E9" i="25"/>
  <c r="E10" i="25"/>
  <c r="E11" i="25"/>
  <c r="E12" i="25"/>
  <c r="E13" i="25"/>
  <c r="E14" i="25"/>
  <c r="E15" i="25"/>
  <c r="E16" i="25"/>
  <c r="E17" i="25"/>
  <c r="E18" i="25"/>
  <c r="E7" i="25"/>
  <c r="D137" i="21" l="1"/>
  <c r="D55" i="21"/>
  <c r="D54" i="21" s="1"/>
  <c r="E264" i="24" l="1"/>
  <c r="E265" i="24"/>
  <c r="E266" i="24"/>
  <c r="E267" i="24"/>
  <c r="E268" i="24"/>
  <c r="E252" i="24"/>
  <c r="C137" i="24"/>
  <c r="E325" i="24"/>
  <c r="D251" i="24"/>
  <c r="C251" i="24"/>
  <c r="E139" i="24"/>
  <c r="E110" i="24"/>
  <c r="C96" i="24"/>
  <c r="C93" i="24" s="1"/>
  <c r="E95" i="24"/>
  <c r="E97" i="24"/>
  <c r="E98" i="24"/>
  <c r="E55" i="24"/>
  <c r="E56" i="24"/>
  <c r="D137" i="24" l="1"/>
  <c r="E174" i="21" l="1"/>
  <c r="E175" i="21"/>
  <c r="E176" i="21"/>
  <c r="E177" i="21"/>
  <c r="E168" i="21"/>
  <c r="E169" i="21"/>
  <c r="E170" i="21"/>
  <c r="E171" i="21"/>
  <c r="E167" i="21"/>
  <c r="E164" i="21"/>
  <c r="E165" i="21"/>
  <c r="E166" i="21"/>
  <c r="E161" i="21"/>
  <c r="E51" i="21"/>
  <c r="E48" i="21"/>
  <c r="E49" i="21"/>
  <c r="E218" i="21"/>
  <c r="E219" i="21"/>
  <c r="E220" i="21"/>
  <c r="E154" i="21"/>
  <c r="E155" i="21"/>
  <c r="D217" i="21" l="1"/>
  <c r="E217" i="21" s="1"/>
  <c r="C217" i="21"/>
  <c r="E198" i="21"/>
  <c r="E199" i="21"/>
  <c r="E200" i="21"/>
  <c r="E201" i="21"/>
  <c r="E202" i="21"/>
  <c r="E203" i="21"/>
  <c r="E204" i="21"/>
  <c r="E205" i="21"/>
  <c r="E206" i="21"/>
  <c r="E207" i="21"/>
  <c r="E208" i="21"/>
  <c r="E209" i="21"/>
  <c r="E213" i="21"/>
  <c r="E214" i="21"/>
  <c r="D164" i="21" l="1"/>
  <c r="D125" i="21"/>
  <c r="D84" i="21"/>
  <c r="D266" i="24" l="1"/>
  <c r="D265" i="24" s="1"/>
  <c r="D264" i="24" s="1"/>
  <c r="D267" i="24"/>
  <c r="C267" i="24"/>
  <c r="C266" i="24" s="1"/>
  <c r="C265" i="24" s="1"/>
  <c r="C264" i="24" s="1"/>
  <c r="E345" i="24"/>
  <c r="D176" i="21" l="1"/>
  <c r="C176" i="21"/>
  <c r="D170" i="21" l="1"/>
  <c r="C170" i="21"/>
  <c r="D166" i="21"/>
  <c r="C166" i="21"/>
  <c r="C164" i="21"/>
  <c r="D160" i="21"/>
  <c r="E160" i="21" s="1"/>
  <c r="C160" i="21"/>
  <c r="D154" i="21"/>
  <c r="C154" i="21"/>
  <c r="D72" i="21"/>
  <c r="C72" i="21"/>
  <c r="C135" i="21"/>
  <c r="D15" i="21" l="1"/>
  <c r="C15" i="21"/>
  <c r="E173" i="24" l="1"/>
  <c r="E174" i="24"/>
  <c r="D172" i="24"/>
  <c r="D171" i="24" s="1"/>
  <c r="C172" i="24"/>
  <c r="E172" i="24" l="1"/>
  <c r="C171" i="24"/>
  <c r="E27" i="21"/>
  <c r="E171" i="24" l="1"/>
  <c r="E26" i="21"/>
  <c r="E166" i="24" l="1"/>
  <c r="D165" i="24"/>
  <c r="C165" i="24"/>
  <c r="E30" i="24"/>
  <c r="D29" i="24"/>
  <c r="C29" i="24"/>
  <c r="E29" i="24" l="1"/>
  <c r="D302" i="24"/>
  <c r="D301" i="24" s="1"/>
  <c r="C302" i="24"/>
  <c r="E303" i="24"/>
  <c r="E302" i="24" l="1"/>
  <c r="C301" i="24"/>
  <c r="E301" i="24" s="1"/>
  <c r="E159" i="21" l="1"/>
  <c r="C14" i="21"/>
  <c r="C30" i="21"/>
  <c r="C33" i="21"/>
  <c r="C36" i="21"/>
  <c r="C39" i="21"/>
  <c r="C44" i="21"/>
  <c r="C46" i="21"/>
  <c r="C48" i="21"/>
  <c r="C50" i="21"/>
  <c r="C52" i="21"/>
  <c r="C58" i="21"/>
  <c r="C57" i="21" s="1"/>
  <c r="C54" i="21" s="1"/>
  <c r="C61" i="21"/>
  <c r="C60" i="21" s="1"/>
  <c r="C66" i="21"/>
  <c r="C69" i="21"/>
  <c r="C71" i="21"/>
  <c r="C80" i="21"/>
  <c r="C75" i="21" s="1"/>
  <c r="C74" i="21" s="1"/>
  <c r="C84" i="21"/>
  <c r="C83" i="21" s="1"/>
  <c r="C90" i="21"/>
  <c r="C89" i="21" s="1"/>
  <c r="C93" i="21"/>
  <c r="C92" i="21" s="1"/>
  <c r="C97" i="21"/>
  <c r="C99" i="21"/>
  <c r="C101" i="21"/>
  <c r="C103" i="21"/>
  <c r="C105" i="21"/>
  <c r="C107" i="21"/>
  <c r="C110" i="21"/>
  <c r="C113" i="21"/>
  <c r="C112" i="21" s="1"/>
  <c r="C120" i="21"/>
  <c r="C118" i="21"/>
  <c r="C123" i="21"/>
  <c r="C131" i="21"/>
  <c r="C133" i="21"/>
  <c r="C140" i="21"/>
  <c r="C142" i="21"/>
  <c r="C144" i="21"/>
  <c r="C146" i="21"/>
  <c r="C168" i="21"/>
  <c r="C178" i="21"/>
  <c r="C158" i="21"/>
  <c r="C156" i="21"/>
  <c r="C152" i="21"/>
  <c r="C148" i="21"/>
  <c r="C162" i="21"/>
  <c r="C172" i="21"/>
  <c r="C138" i="21"/>
  <c r="C150" i="21"/>
  <c r="C174" i="21"/>
  <c r="C181" i="21"/>
  <c r="C183" i="21"/>
  <c r="C185" i="21"/>
  <c r="C189" i="21"/>
  <c r="C187" i="21"/>
  <c r="C192" i="21"/>
  <c r="C196" i="21"/>
  <c r="C198" i="21"/>
  <c r="C200" i="21"/>
  <c r="C203" i="21"/>
  <c r="C202" i="21" s="1"/>
  <c r="C194" i="21"/>
  <c r="C216" i="21"/>
  <c r="C206" i="21"/>
  <c r="C205" i="21" s="1"/>
  <c r="C208" i="21"/>
  <c r="C212" i="21"/>
  <c r="C211" i="21" s="1"/>
  <c r="C210" i="21" s="1"/>
  <c r="C12" i="24"/>
  <c r="C17" i="24"/>
  <c r="C16" i="24" s="1"/>
  <c r="C21" i="24"/>
  <c r="C20" i="24" s="1"/>
  <c r="C27" i="24"/>
  <c r="C26" i="24" s="1"/>
  <c r="C32" i="24"/>
  <c r="C31" i="24" s="1"/>
  <c r="C36" i="24"/>
  <c r="C40" i="24"/>
  <c r="C45" i="24"/>
  <c r="C44" i="24" s="1"/>
  <c r="C49" i="24"/>
  <c r="C48" i="24" s="1"/>
  <c r="C52" i="24"/>
  <c r="C54" i="24"/>
  <c r="C60" i="24"/>
  <c r="C59" i="24" s="1"/>
  <c r="C58" i="24" s="1"/>
  <c r="C64" i="24"/>
  <c r="C63" i="24" s="1"/>
  <c r="C69" i="24"/>
  <c r="C68" i="24" s="1"/>
  <c r="C72" i="24"/>
  <c r="C71" i="24" s="1"/>
  <c r="C75" i="24"/>
  <c r="C74" i="24" s="1"/>
  <c r="C80" i="24"/>
  <c r="C79" i="24" s="1"/>
  <c r="C78" i="24" s="1"/>
  <c r="C83" i="24"/>
  <c r="C82" i="24" s="1"/>
  <c r="C87" i="24"/>
  <c r="C86" i="24" s="1"/>
  <c r="C90" i="24"/>
  <c r="C102" i="24"/>
  <c r="C101" i="24" s="1"/>
  <c r="C100" i="24" s="1"/>
  <c r="C99" i="24" s="1"/>
  <c r="C107" i="24"/>
  <c r="C106" i="24" s="1"/>
  <c r="C112" i="24"/>
  <c r="C111" i="24" s="1"/>
  <c r="C116" i="24"/>
  <c r="C115" i="24" s="1"/>
  <c r="C121" i="24"/>
  <c r="C120" i="24" s="1"/>
  <c r="C124" i="24"/>
  <c r="C123" i="24" s="1"/>
  <c r="C128" i="24"/>
  <c r="C127" i="24" s="1"/>
  <c r="C126" i="24" s="1"/>
  <c r="C132" i="24"/>
  <c r="C131" i="24" s="1"/>
  <c r="C130" i="24" s="1"/>
  <c r="C136" i="24"/>
  <c r="C142" i="24"/>
  <c r="C141" i="24" s="1"/>
  <c r="C140" i="24" s="1"/>
  <c r="C146" i="24"/>
  <c r="C145" i="24" s="1"/>
  <c r="C148" i="24"/>
  <c r="C152" i="24"/>
  <c r="C151" i="24" s="1"/>
  <c r="C155" i="24"/>
  <c r="C154" i="24" s="1"/>
  <c r="C161" i="24"/>
  <c r="C160" i="24" s="1"/>
  <c r="C164" i="24"/>
  <c r="C168" i="24"/>
  <c r="C176" i="24"/>
  <c r="C175" i="24" s="1"/>
  <c r="C170" i="24" s="1"/>
  <c r="C180" i="24"/>
  <c r="C179" i="24" s="1"/>
  <c r="C183" i="24"/>
  <c r="C186" i="24"/>
  <c r="C185" i="24" s="1"/>
  <c r="C190" i="24"/>
  <c r="C189" i="24" s="1"/>
  <c r="C193" i="24"/>
  <c r="C192" i="24" s="1"/>
  <c r="C195" i="24"/>
  <c r="C198" i="24"/>
  <c r="C197" i="24" s="1"/>
  <c r="C203" i="24"/>
  <c r="C202" i="24" s="1"/>
  <c r="C201" i="24" s="1"/>
  <c r="C208" i="24"/>
  <c r="C211" i="24"/>
  <c r="C216" i="24"/>
  <c r="C215" i="24" s="1"/>
  <c r="C214" i="24" s="1"/>
  <c r="C222" i="24"/>
  <c r="C221" i="24" s="1"/>
  <c r="C225" i="24"/>
  <c r="C224" i="24" s="1"/>
  <c r="C227" i="24"/>
  <c r="C230" i="24"/>
  <c r="C232" i="24"/>
  <c r="C236" i="24"/>
  <c r="C235" i="24" s="1"/>
  <c r="C239" i="24"/>
  <c r="C241" i="24"/>
  <c r="C246" i="24"/>
  <c r="C245" i="24" s="1"/>
  <c r="C249" i="24"/>
  <c r="C248" i="24" s="1"/>
  <c r="C255" i="24"/>
  <c r="C254" i="24" s="1"/>
  <c r="C260" i="24"/>
  <c r="C259" i="24" s="1"/>
  <c r="C262" i="24"/>
  <c r="C272" i="24"/>
  <c r="C271" i="24" s="1"/>
  <c r="C270" i="24" s="1"/>
  <c r="C276" i="24"/>
  <c r="C275" i="24" s="1"/>
  <c r="C279" i="24"/>
  <c r="C278" i="24" s="1"/>
  <c r="C282" i="24"/>
  <c r="C281" i="24" s="1"/>
  <c r="C286" i="24"/>
  <c r="C290" i="24"/>
  <c r="C295" i="24"/>
  <c r="C294" i="24" s="1"/>
  <c r="C299" i="24"/>
  <c r="C298" i="24" s="1"/>
  <c r="C307" i="24"/>
  <c r="C306" i="24" s="1"/>
  <c r="C309" i="24"/>
  <c r="C311" i="24"/>
  <c r="C314" i="24"/>
  <c r="C313" i="24" s="1"/>
  <c r="C319" i="24"/>
  <c r="C318" i="24" s="1"/>
  <c r="C322" i="24"/>
  <c r="C321" i="24" s="1"/>
  <c r="C324" i="24"/>
  <c r="C327" i="24"/>
  <c r="C326" i="24" s="1"/>
  <c r="C332" i="24"/>
  <c r="C331" i="24" s="1"/>
  <c r="C330" i="24" s="1"/>
  <c r="C329" i="24" s="1"/>
  <c r="C337" i="24"/>
  <c r="C336" i="24" s="1"/>
  <c r="C335" i="24" s="1"/>
  <c r="C341" i="24"/>
  <c r="C340" i="24" s="1"/>
  <c r="C344" i="24"/>
  <c r="C343" i="24" s="1"/>
  <c r="D123" i="21"/>
  <c r="E116" i="21"/>
  <c r="E23" i="24"/>
  <c r="E136" i="21"/>
  <c r="D337" i="24"/>
  <c r="D336" i="24" s="1"/>
  <c r="D12" i="24"/>
  <c r="D11" i="24" s="1"/>
  <c r="E197" i="21"/>
  <c r="E73" i="24"/>
  <c r="D72" i="24"/>
  <c r="D71" i="24" s="1"/>
  <c r="C13" i="25"/>
  <c r="C12" i="25" s="1"/>
  <c r="C11" i="25" s="1"/>
  <c r="C9" i="25" s="1"/>
  <c r="D13" i="25"/>
  <c r="E18" i="24"/>
  <c r="D36" i="24"/>
  <c r="D146" i="24"/>
  <c r="D145" i="24" s="1"/>
  <c r="D208" i="24"/>
  <c r="D211" i="24"/>
  <c r="D216" i="24"/>
  <c r="D232" i="24"/>
  <c r="D241" i="24"/>
  <c r="D255" i="24"/>
  <c r="D260" i="24"/>
  <c r="D259" i="24" s="1"/>
  <c r="D262" i="24"/>
  <c r="D272" i="24"/>
  <c r="D279" i="24"/>
  <c r="D278" i="24" s="1"/>
  <c r="D282" i="24"/>
  <c r="D281" i="24" s="1"/>
  <c r="D286" i="24"/>
  <c r="D290" i="24"/>
  <c r="D295" i="24"/>
  <c r="D294" i="24" s="1"/>
  <c r="D299" i="24"/>
  <c r="D298" i="24" s="1"/>
  <c r="D314" i="24"/>
  <c r="D322" i="24"/>
  <c r="D321" i="24" s="1"/>
  <c r="D324" i="24"/>
  <c r="E324" i="24" s="1"/>
  <c r="D332" i="24"/>
  <c r="D341" i="24"/>
  <c r="D340" i="24" s="1"/>
  <c r="D113" i="21"/>
  <c r="D112" i="21" s="1"/>
  <c r="D105" i="21"/>
  <c r="E342" i="24"/>
  <c r="D22" i="25"/>
  <c r="D21" i="25" s="1"/>
  <c r="D20" i="25" s="1"/>
  <c r="D19" i="25" s="1"/>
  <c r="D29" i="25"/>
  <c r="D28" i="25" s="1"/>
  <c r="E20" i="21"/>
  <c r="E17" i="21"/>
  <c r="E16" i="21"/>
  <c r="D96" i="24"/>
  <c r="E96" i="24" s="1"/>
  <c r="E15" i="21"/>
  <c r="E113" i="24"/>
  <c r="D112" i="24"/>
  <c r="D111" i="24" s="1"/>
  <c r="D174" i="21"/>
  <c r="E283" i="24"/>
  <c r="E263" i="24"/>
  <c r="D222" i="24"/>
  <c r="D221" i="24" s="1"/>
  <c r="E223" i="24"/>
  <c r="D138" i="21"/>
  <c r="D150" i="21"/>
  <c r="E151" i="21"/>
  <c r="E139" i="21"/>
  <c r="E141" i="21"/>
  <c r="E32" i="21"/>
  <c r="D107" i="21"/>
  <c r="D103" i="21"/>
  <c r="D90" i="24"/>
  <c r="E91" i="24"/>
  <c r="E195" i="21"/>
  <c r="D194" i="21"/>
  <c r="E157" i="21"/>
  <c r="E98" i="21"/>
  <c r="E19" i="21"/>
  <c r="E47" i="21"/>
  <c r="D110" i="21"/>
  <c r="D101" i="21"/>
  <c r="E277" i="24"/>
  <c r="D276" i="24"/>
  <c r="E24" i="25"/>
  <c r="E25" i="25"/>
  <c r="E57" i="24"/>
  <c r="E13" i="24"/>
  <c r="E14" i="24"/>
  <c r="E15" i="24"/>
  <c r="E22" i="24"/>
  <c r="E24" i="24"/>
  <c r="E25" i="24"/>
  <c r="E28" i="24"/>
  <c r="E33" i="24"/>
  <c r="E37" i="24"/>
  <c r="E38" i="24"/>
  <c r="E39" i="24"/>
  <c r="E41" i="24"/>
  <c r="E42" i="24"/>
  <c r="E43" i="24"/>
  <c r="E46" i="24"/>
  <c r="E47" i="24"/>
  <c r="E50" i="24"/>
  <c r="E53" i="24"/>
  <c r="E61" i="24"/>
  <c r="E65" i="24"/>
  <c r="E66" i="24"/>
  <c r="E67" i="24"/>
  <c r="E70" i="24"/>
  <c r="E76" i="24"/>
  <c r="E77" i="24"/>
  <c r="E81" i="24"/>
  <c r="E84" i="24"/>
  <c r="E88" i="24"/>
  <c r="E89" i="24"/>
  <c r="E92" i="24"/>
  <c r="E103" i="24"/>
  <c r="E108" i="24"/>
  <c r="E109" i="24"/>
  <c r="E117" i="24"/>
  <c r="E118" i="24"/>
  <c r="E119" i="24"/>
  <c r="E122" i="24"/>
  <c r="E125" i="24"/>
  <c r="E129" i="24"/>
  <c r="E133" i="24"/>
  <c r="E138" i="24"/>
  <c r="E143" i="24"/>
  <c r="E147" i="24"/>
  <c r="E149" i="24"/>
  <c r="E153" i="24"/>
  <c r="E156" i="24"/>
  <c r="E157" i="24"/>
  <c r="E162" i="24"/>
  <c r="E163" i="24"/>
  <c r="E167" i="24"/>
  <c r="E169" i="24"/>
  <c r="E177" i="24"/>
  <c r="E181" i="24"/>
  <c r="E182" i="24"/>
  <c r="E184" i="24"/>
  <c r="E187" i="24"/>
  <c r="E191" i="24"/>
  <c r="E194" i="24"/>
  <c r="E196" i="24"/>
  <c r="E199" i="24"/>
  <c r="E204" i="24"/>
  <c r="E205" i="24"/>
  <c r="E209" i="24"/>
  <c r="E210" i="24"/>
  <c r="E212" i="24"/>
  <c r="E213" i="24"/>
  <c r="E217" i="24"/>
  <c r="E218" i="24"/>
  <c r="E219" i="24"/>
  <c r="E226" i="24"/>
  <c r="E228" i="24"/>
  <c r="E231" i="24"/>
  <c r="E233" i="24"/>
  <c r="E237" i="24"/>
  <c r="E240" i="24"/>
  <c r="E242" i="24"/>
  <c r="E247" i="24"/>
  <c r="E250" i="24"/>
  <c r="E253" i="24"/>
  <c r="E256" i="24"/>
  <c r="E257" i="24"/>
  <c r="E261" i="24"/>
  <c r="E273" i="24"/>
  <c r="E280" i="24"/>
  <c r="E287" i="24"/>
  <c r="E288" i="24"/>
  <c r="E289" i="24"/>
  <c r="E291" i="24"/>
  <c r="E292" i="24"/>
  <c r="E293" i="24"/>
  <c r="E296" i="24"/>
  <c r="E297" i="24"/>
  <c r="E300" i="24"/>
  <c r="E308" i="24"/>
  <c r="E310" i="24"/>
  <c r="E312" i="24"/>
  <c r="E315" i="24"/>
  <c r="E316" i="24"/>
  <c r="E320" i="24"/>
  <c r="E323" i="24"/>
  <c r="E328" i="24"/>
  <c r="E333" i="24"/>
  <c r="E334" i="24"/>
  <c r="E338" i="24"/>
  <c r="D344" i="24"/>
  <c r="D311" i="24"/>
  <c r="D309" i="24"/>
  <c r="D227" i="24"/>
  <c r="D195" i="24"/>
  <c r="D183" i="24"/>
  <c r="D168" i="24"/>
  <c r="D148" i="24"/>
  <c r="D83" i="24"/>
  <c r="D82" i="24" s="1"/>
  <c r="D327" i="24"/>
  <c r="D326" i="24" s="1"/>
  <c r="D319" i="24"/>
  <c r="D318" i="24" s="1"/>
  <c r="D307" i="24"/>
  <c r="D306" i="24" s="1"/>
  <c r="D249" i="24"/>
  <c r="D248" i="24" s="1"/>
  <c r="D246" i="24"/>
  <c r="D245" i="24" s="1"/>
  <c r="D239" i="24"/>
  <c r="D236" i="24"/>
  <c r="D235" i="24" s="1"/>
  <c r="D230" i="24"/>
  <c r="D225" i="24"/>
  <c r="D224" i="24" s="1"/>
  <c r="D203" i="24"/>
  <c r="D202" i="24" s="1"/>
  <c r="D201" i="24" s="1"/>
  <c r="D198" i="24"/>
  <c r="D193" i="24"/>
  <c r="D190" i="24"/>
  <c r="D189" i="24" s="1"/>
  <c r="D186" i="24"/>
  <c r="D185" i="24" s="1"/>
  <c r="D180" i="24"/>
  <c r="D179" i="24" s="1"/>
  <c r="D176" i="24"/>
  <c r="D175" i="24" s="1"/>
  <c r="D170" i="24" s="1"/>
  <c r="D164" i="24"/>
  <c r="D161" i="24"/>
  <c r="D160" i="24" s="1"/>
  <c r="D155" i="24"/>
  <c r="D154" i="24" s="1"/>
  <c r="D152" i="24"/>
  <c r="D151" i="24" s="1"/>
  <c r="D142" i="24"/>
  <c r="D141" i="24" s="1"/>
  <c r="D136" i="24"/>
  <c r="D135" i="24" s="1"/>
  <c r="D132" i="24"/>
  <c r="D131" i="24" s="1"/>
  <c r="D130" i="24" s="1"/>
  <c r="D128" i="24"/>
  <c r="D127" i="24" s="1"/>
  <c r="D124" i="24"/>
  <c r="D123" i="24" s="1"/>
  <c r="D121" i="24"/>
  <c r="D120" i="24" s="1"/>
  <c r="D116" i="24"/>
  <c r="D115" i="24" s="1"/>
  <c r="D107" i="24"/>
  <c r="D106" i="24" s="1"/>
  <c r="D102" i="24"/>
  <c r="D101" i="24" s="1"/>
  <c r="D94" i="24"/>
  <c r="E94" i="24" s="1"/>
  <c r="D87" i="24"/>
  <c r="D86" i="24" s="1"/>
  <c r="D80" i="24"/>
  <c r="D79" i="24" s="1"/>
  <c r="D75" i="24"/>
  <c r="D69" i="24"/>
  <c r="D68" i="24" s="1"/>
  <c r="D64" i="24"/>
  <c r="D63" i="24" s="1"/>
  <c r="D60" i="24"/>
  <c r="D59" i="24" s="1"/>
  <c r="D54" i="24"/>
  <c r="D52" i="24"/>
  <c r="D49" i="24"/>
  <c r="D48" i="24" s="1"/>
  <c r="D45" i="24"/>
  <c r="D44" i="24" s="1"/>
  <c r="D40" i="24"/>
  <c r="D32" i="24"/>
  <c r="D31" i="24" s="1"/>
  <c r="D27" i="24"/>
  <c r="D26" i="24" s="1"/>
  <c r="D21" i="24"/>
  <c r="D20" i="24" s="1"/>
  <c r="D17" i="24"/>
  <c r="D16" i="24" s="1"/>
  <c r="D208" i="21"/>
  <c r="D48" i="21"/>
  <c r="E32" i="25"/>
  <c r="E31" i="25"/>
  <c r="E18" i="21"/>
  <c r="E34" i="21"/>
  <c r="E59" i="21"/>
  <c r="E82" i="21"/>
  <c r="D158" i="21"/>
  <c r="D187" i="21"/>
  <c r="D206" i="21"/>
  <c r="D212" i="21"/>
  <c r="D216" i="21"/>
  <c r="E216" i="21" s="1"/>
  <c r="D99" i="21"/>
  <c r="D162" i="21"/>
  <c r="E163" i="21"/>
  <c r="E143" i="21"/>
  <c r="D142" i="21"/>
  <c r="E145" i="21"/>
  <c r="D144" i="21"/>
  <c r="E144" i="21" s="1"/>
  <c r="D69" i="21"/>
  <c r="E179" i="21"/>
  <c r="E188" i="21"/>
  <c r="D71" i="21"/>
  <c r="E119" i="21"/>
  <c r="E121" i="21"/>
  <c r="E132" i="21"/>
  <c r="E134" i="21"/>
  <c r="D120" i="21"/>
  <c r="D90" i="21"/>
  <c r="D89" i="21" s="1"/>
  <c r="E73" i="21"/>
  <c r="E87" i="21"/>
  <c r="E76" i="21"/>
  <c r="E77" i="21"/>
  <c r="D80" i="21"/>
  <c r="E45" i="21"/>
  <c r="E62" i="21"/>
  <c r="D203" i="21"/>
  <c r="D202" i="21" s="1"/>
  <c r="D200" i="21"/>
  <c r="D198" i="21"/>
  <c r="D196" i="21"/>
  <c r="D192" i="21"/>
  <c r="D189" i="21"/>
  <c r="D185" i="21"/>
  <c r="D183" i="21"/>
  <c r="D181" i="21"/>
  <c r="D172" i="21"/>
  <c r="D168" i="21"/>
  <c r="D156" i="21"/>
  <c r="D152" i="21"/>
  <c r="D148" i="21"/>
  <c r="D146" i="21"/>
  <c r="D140" i="21"/>
  <c r="D135" i="21"/>
  <c r="E135" i="21" s="1"/>
  <c r="D133" i="21"/>
  <c r="D131" i="21"/>
  <c r="D118" i="21"/>
  <c r="D97" i="21"/>
  <c r="D93" i="21"/>
  <c r="D92" i="21" s="1"/>
  <c r="D66" i="21"/>
  <c r="D61" i="21"/>
  <c r="D60" i="21" s="1"/>
  <c r="D58" i="21"/>
  <c r="D57" i="21" s="1"/>
  <c r="D52" i="21"/>
  <c r="D50" i="21"/>
  <c r="E50" i="21" s="1"/>
  <c r="D46" i="21"/>
  <c r="D44" i="21"/>
  <c r="D39" i="21"/>
  <c r="D36" i="21"/>
  <c r="D33" i="21"/>
  <c r="D30" i="21"/>
  <c r="D178" i="21"/>
  <c r="E186" i="21"/>
  <c r="E31" i="21"/>
  <c r="E35" i="21"/>
  <c r="E37" i="21"/>
  <c r="E38" i="21"/>
  <c r="E53" i="21"/>
  <c r="E149" i="21"/>
  <c r="E182" i="21"/>
  <c r="E147" i="21"/>
  <c r="E193" i="21"/>
  <c r="E91" i="21"/>
  <c r="E41" i="21"/>
  <c r="E173" i="21"/>
  <c r="E153" i="21"/>
  <c r="E22" i="21"/>
  <c r="E67" i="21"/>
  <c r="E68" i="21"/>
  <c r="E190" i="21"/>
  <c r="E21" i="21"/>
  <c r="E40" i="21"/>
  <c r="E94" i="21"/>
  <c r="E184" i="21"/>
  <c r="E212" i="21" l="1"/>
  <c r="E151" i="24"/>
  <c r="C137" i="21"/>
  <c r="C62" i="24"/>
  <c r="E241" i="24"/>
  <c r="E306" i="24"/>
  <c r="C43" i="21"/>
  <c r="C42" i="21" s="1"/>
  <c r="E227" i="24"/>
  <c r="C339" i="24"/>
  <c r="E123" i="24"/>
  <c r="C229" i="24"/>
  <c r="C220" i="24" s="1"/>
  <c r="D238" i="24"/>
  <c r="D234" i="24" s="1"/>
  <c r="C19" i="24"/>
  <c r="E48" i="24"/>
  <c r="E52" i="24"/>
  <c r="E181" i="21"/>
  <c r="E156" i="21"/>
  <c r="E146" i="21"/>
  <c r="E131" i="21"/>
  <c r="E39" i="21"/>
  <c r="E150" i="21"/>
  <c r="E172" i="21"/>
  <c r="E152" i="21"/>
  <c r="C88" i="21"/>
  <c r="C115" i="21"/>
  <c r="E120" i="21"/>
  <c r="E194" i="21"/>
  <c r="C180" i="21"/>
  <c r="C65" i="21"/>
  <c r="C64" i="21" s="1"/>
  <c r="D130" i="21"/>
  <c r="C130" i="21"/>
  <c r="E33" i="21"/>
  <c r="E97" i="21"/>
  <c r="E187" i="21"/>
  <c r="E142" i="21"/>
  <c r="C96" i="21"/>
  <c r="E36" i="21"/>
  <c r="E178" i="21"/>
  <c r="E52" i="21"/>
  <c r="D180" i="21"/>
  <c r="E196" i="21"/>
  <c r="D75" i="21"/>
  <c r="D74" i="21" s="1"/>
  <c r="E133" i="21"/>
  <c r="C29" i="21"/>
  <c r="C28" i="21" s="1"/>
  <c r="E148" i="21"/>
  <c r="D43" i="21"/>
  <c r="E92" i="21"/>
  <c r="E185" i="21"/>
  <c r="E299" i="24"/>
  <c r="D229" i="24"/>
  <c r="D19" i="24"/>
  <c r="E183" i="21"/>
  <c r="E61" i="21"/>
  <c r="E314" i="24"/>
  <c r="E276" i="24"/>
  <c r="E203" i="24"/>
  <c r="E75" i="24"/>
  <c r="E185" i="24"/>
  <c r="E279" i="24"/>
  <c r="E168" i="24"/>
  <c r="E341" i="24"/>
  <c r="E286" i="24"/>
  <c r="E260" i="24"/>
  <c r="E195" i="24"/>
  <c r="E311" i="24"/>
  <c r="E309" i="24"/>
  <c r="C238" i="24"/>
  <c r="C234" i="24" s="1"/>
  <c r="E49" i="24"/>
  <c r="D74" i="24"/>
  <c r="E74" i="24" s="1"/>
  <c r="D93" i="24"/>
  <c r="E198" i="24"/>
  <c r="E290" i="24"/>
  <c r="E340" i="24"/>
  <c r="E183" i="24"/>
  <c r="E90" i="24"/>
  <c r="E332" i="24"/>
  <c r="D258" i="24"/>
  <c r="C85" i="24"/>
  <c r="E148" i="24"/>
  <c r="E82" i="24"/>
  <c r="E165" i="24"/>
  <c r="E120" i="24"/>
  <c r="E245" i="24"/>
  <c r="D275" i="24"/>
  <c r="D274" i="24" s="1"/>
  <c r="E111" i="24"/>
  <c r="E272" i="24"/>
  <c r="E281" i="24"/>
  <c r="C188" i="24"/>
  <c r="C114" i="24"/>
  <c r="E31" i="24"/>
  <c r="E318" i="24"/>
  <c r="C305" i="24"/>
  <c r="E208" i="24"/>
  <c r="E132" i="24"/>
  <c r="E180" i="24"/>
  <c r="E239" i="24"/>
  <c r="E26" i="24"/>
  <c r="E69" i="24"/>
  <c r="E164" i="24"/>
  <c r="E326" i="24"/>
  <c r="E251" i="24"/>
  <c r="D331" i="24"/>
  <c r="D313" i="24"/>
  <c r="E313" i="24" s="1"/>
  <c r="E232" i="24"/>
  <c r="C285" i="24"/>
  <c r="C284" i="24" s="1"/>
  <c r="E262" i="24"/>
  <c r="C191" i="21"/>
  <c r="E138" i="21"/>
  <c r="E140" i="21"/>
  <c r="D205" i="21"/>
  <c r="D83" i="21"/>
  <c r="E46" i="21"/>
  <c r="E60" i="21"/>
  <c r="E189" i="21"/>
  <c r="E158" i="21"/>
  <c r="E30" i="21"/>
  <c r="E90" i="21"/>
  <c r="E58" i="21"/>
  <c r="E86" i="21"/>
  <c r="D65" i="21"/>
  <c r="D64" i="21" s="1"/>
  <c r="E118" i="21"/>
  <c r="E192" i="21"/>
  <c r="E71" i="21"/>
  <c r="E336" i="24"/>
  <c r="D335" i="24"/>
  <c r="E335" i="24" s="1"/>
  <c r="C244" i="24"/>
  <c r="E221" i="24"/>
  <c r="C105" i="24"/>
  <c r="C274" i="24"/>
  <c r="D105" i="24"/>
  <c r="E307" i="24"/>
  <c r="E246" i="24"/>
  <c r="E186" i="24"/>
  <c r="C144" i="24"/>
  <c r="E249" i="24"/>
  <c r="E337" i="24"/>
  <c r="E282" i="24"/>
  <c r="E116" i="24"/>
  <c r="E193" i="24"/>
  <c r="E255" i="24"/>
  <c r="E225" i="24"/>
  <c r="E68" i="24"/>
  <c r="C159" i="24"/>
  <c r="E278" i="24"/>
  <c r="E115" i="24"/>
  <c r="D150" i="24"/>
  <c r="E235" i="24"/>
  <c r="E222" i="24"/>
  <c r="C317" i="24"/>
  <c r="E259" i="24"/>
  <c r="E152" i="24"/>
  <c r="E319" i="24"/>
  <c r="E236" i="24"/>
  <c r="E121" i="24"/>
  <c r="E124" i="24"/>
  <c r="E327" i="24"/>
  <c r="E32" i="24"/>
  <c r="E16" i="24"/>
  <c r="E344" i="24"/>
  <c r="E112" i="24"/>
  <c r="C258" i="24"/>
  <c r="C207" i="24"/>
  <c r="C206" i="24" s="1"/>
  <c r="C178" i="24"/>
  <c r="E83" i="24"/>
  <c r="C51" i="24"/>
  <c r="D12" i="25"/>
  <c r="D343" i="24"/>
  <c r="E322" i="24"/>
  <c r="E295" i="24"/>
  <c r="D271" i="24"/>
  <c r="D270" i="24" s="1"/>
  <c r="E270" i="24" s="1"/>
  <c r="D254" i="24"/>
  <c r="E254" i="24" s="1"/>
  <c r="E248" i="24"/>
  <c r="E230" i="24"/>
  <c r="D192" i="24"/>
  <c r="E192" i="24" s="1"/>
  <c r="E190" i="24"/>
  <c r="E107" i="24"/>
  <c r="E87" i="24"/>
  <c r="E64" i="24"/>
  <c r="D35" i="24"/>
  <c r="E21" i="24"/>
  <c r="E12" i="24"/>
  <c r="D211" i="21"/>
  <c r="E211" i="21" s="1"/>
  <c r="E162" i="21"/>
  <c r="E93" i="21"/>
  <c r="C11" i="24"/>
  <c r="C10" i="24" s="1"/>
  <c r="E141" i="24"/>
  <c r="E131" i="24"/>
  <c r="E142" i="24"/>
  <c r="E80" i="24"/>
  <c r="D58" i="24"/>
  <c r="E58" i="24" s="1"/>
  <c r="E59" i="24"/>
  <c r="D100" i="24"/>
  <c r="E101" i="24"/>
  <c r="D78" i="24"/>
  <c r="E78" i="24" s="1"/>
  <c r="E79" i="24"/>
  <c r="E130" i="24"/>
  <c r="E102" i="24"/>
  <c r="E60" i="24"/>
  <c r="D140" i="24"/>
  <c r="E140" i="24" s="1"/>
  <c r="E137" i="24"/>
  <c r="E298" i="24"/>
  <c r="E294" i="24"/>
  <c r="E224" i="24"/>
  <c r="E216" i="24"/>
  <c r="E211" i="24"/>
  <c r="E161" i="24"/>
  <c r="E154" i="24"/>
  <c r="C150" i="24"/>
  <c r="E155" i="24"/>
  <c r="E145" i="24"/>
  <c r="E146" i="24"/>
  <c r="C135" i="24"/>
  <c r="E136" i="24"/>
  <c r="E71" i="24"/>
  <c r="E63" i="24"/>
  <c r="E54" i="24"/>
  <c r="E44" i="24"/>
  <c r="C35" i="24"/>
  <c r="E36" i="24"/>
  <c r="D191" i="21"/>
  <c r="D27" i="25"/>
  <c r="D215" i="24"/>
  <c r="D214" i="24" s="1"/>
  <c r="E214" i="24" s="1"/>
  <c r="D317" i="24"/>
  <c r="E321" i="24"/>
  <c r="D285" i="24"/>
  <c r="D207" i="24"/>
  <c r="D206" i="24" s="1"/>
  <c r="E201" i="24"/>
  <c r="E202" i="24"/>
  <c r="D197" i="24"/>
  <c r="E197" i="24" s="1"/>
  <c r="E189" i="24"/>
  <c r="D178" i="24"/>
  <c r="E179" i="24"/>
  <c r="E170" i="24"/>
  <c r="E175" i="24"/>
  <c r="E176" i="24"/>
  <c r="E160" i="24"/>
  <c r="D159" i="24"/>
  <c r="D144" i="24"/>
  <c r="D126" i="24"/>
  <c r="E126" i="24" s="1"/>
  <c r="E127" i="24"/>
  <c r="E128" i="24"/>
  <c r="D114" i="24"/>
  <c r="E106" i="24"/>
  <c r="E86" i="24"/>
  <c r="E72" i="24"/>
  <c r="D51" i="24"/>
  <c r="E45" i="24"/>
  <c r="E40" i="24"/>
  <c r="E27" i="24"/>
  <c r="E20" i="24"/>
  <c r="E17" i="24"/>
  <c r="D10" i="24"/>
  <c r="D115" i="21"/>
  <c r="D96" i="21"/>
  <c r="D88" i="21"/>
  <c r="E89" i="21"/>
  <c r="E72" i="21"/>
  <c r="E66" i="21"/>
  <c r="E57" i="21"/>
  <c r="E54" i="21"/>
  <c r="E44" i="21"/>
  <c r="D29" i="21"/>
  <c r="D14" i="21"/>
  <c r="D85" i="24" l="1"/>
  <c r="E85" i="24" s="1"/>
  <c r="E93" i="24"/>
  <c r="E229" i="24"/>
  <c r="E43" i="21"/>
  <c r="E271" i="24"/>
  <c r="E206" i="24"/>
  <c r="E150" i="24"/>
  <c r="E275" i="24"/>
  <c r="C269" i="24"/>
  <c r="D220" i="24"/>
  <c r="E220" i="24" s="1"/>
  <c r="C104" i="24"/>
  <c r="E130" i="21"/>
  <c r="E115" i="21"/>
  <c r="E180" i="21"/>
  <c r="C13" i="21"/>
  <c r="D42" i="21"/>
  <c r="E42" i="21" s="1"/>
  <c r="C95" i="21"/>
  <c r="C63" i="21" s="1"/>
  <c r="E88" i="21"/>
  <c r="E75" i="21"/>
  <c r="E65" i="21"/>
  <c r="E274" i="24"/>
  <c r="C158" i="24"/>
  <c r="E234" i="24"/>
  <c r="D62" i="24"/>
  <c r="E62" i="24" s="1"/>
  <c r="E238" i="24"/>
  <c r="D305" i="24"/>
  <c r="E305" i="24" s="1"/>
  <c r="E105" i="24"/>
  <c r="E258" i="24"/>
  <c r="C304" i="24"/>
  <c r="E178" i="24"/>
  <c r="E317" i="24"/>
  <c r="C200" i="24"/>
  <c r="C243" i="24"/>
  <c r="E114" i="24"/>
  <c r="D330" i="24"/>
  <c r="E331" i="24"/>
  <c r="C129" i="21"/>
  <c r="C128" i="21" s="1"/>
  <c r="E191" i="21"/>
  <c r="E19" i="24"/>
  <c r="E51" i="24"/>
  <c r="C34" i="24"/>
  <c r="C9" i="24" s="1"/>
  <c r="D11" i="25"/>
  <c r="D339" i="24"/>
  <c r="E339" i="24" s="1"/>
  <c r="E343" i="24"/>
  <c r="D284" i="24"/>
  <c r="E284" i="24" s="1"/>
  <c r="D244" i="24"/>
  <c r="E244" i="24" s="1"/>
  <c r="D210" i="21"/>
  <c r="E210" i="21" s="1"/>
  <c r="D129" i="21"/>
  <c r="E137" i="21"/>
  <c r="E11" i="24"/>
  <c r="D99" i="24"/>
  <c r="E99" i="24" s="1"/>
  <c r="E100" i="24"/>
  <c r="C134" i="24"/>
  <c r="E135" i="24"/>
  <c r="E35" i="24"/>
  <c r="D26" i="25"/>
  <c r="E215" i="24"/>
  <c r="E285" i="24"/>
  <c r="E207" i="24"/>
  <c r="D188" i="24"/>
  <c r="E188" i="24" s="1"/>
  <c r="E159" i="24"/>
  <c r="D134" i="24"/>
  <c r="E144" i="24"/>
  <c r="D104" i="24"/>
  <c r="D34" i="24"/>
  <c r="E10" i="24"/>
  <c r="D95" i="21"/>
  <c r="D63" i="21" s="1"/>
  <c r="E64" i="21"/>
  <c r="E29" i="21"/>
  <c r="D28" i="21"/>
  <c r="E28" i="21" s="1"/>
  <c r="E14" i="21"/>
  <c r="C7" i="24" l="1"/>
  <c r="C30" i="25" s="1"/>
  <c r="D304" i="24"/>
  <c r="E304" i="24" s="1"/>
  <c r="E104" i="24"/>
  <c r="D200" i="24"/>
  <c r="E200" i="24" s="1"/>
  <c r="C12" i="21"/>
  <c r="C225" i="21" s="1"/>
  <c r="E95" i="21"/>
  <c r="E34" i="24"/>
  <c r="D329" i="24"/>
  <c r="E329" i="24" s="1"/>
  <c r="E330" i="24"/>
  <c r="E129" i="21"/>
  <c r="D9" i="25"/>
  <c r="D269" i="24"/>
  <c r="D243" i="24"/>
  <c r="E243" i="24" s="1"/>
  <c r="D128" i="21"/>
  <c r="E128" i="21" s="1"/>
  <c r="E134" i="24"/>
  <c r="D18" i="25"/>
  <c r="D17" i="25" s="1"/>
  <c r="D158" i="24"/>
  <c r="E158" i="24" s="1"/>
  <c r="D9" i="24"/>
  <c r="E9" i="24" s="1"/>
  <c r="E63" i="21"/>
  <c r="D13" i="21"/>
  <c r="E269" i="24" l="1"/>
  <c r="D7" i="24"/>
  <c r="E7" i="24" s="1"/>
  <c r="C221" i="21"/>
  <c r="C23" i="25" s="1"/>
  <c r="E23" i="25" s="1"/>
  <c r="D7" i="25"/>
  <c r="D12" i="21"/>
  <c r="D225" i="21" s="1"/>
  <c r="E225" i="21" s="1"/>
  <c r="C29" i="25"/>
  <c r="E13" i="21"/>
  <c r="C347" i="24" l="1"/>
  <c r="C22" i="25"/>
  <c r="C21" i="25" s="1"/>
  <c r="E21" i="25" s="1"/>
  <c r="C224" i="21"/>
  <c r="E30" i="25"/>
  <c r="D221" i="21"/>
  <c r="E12" i="21"/>
  <c r="E29" i="25"/>
  <c r="C28" i="25"/>
  <c r="C20" i="25" l="1"/>
  <c r="E20" i="25" s="1"/>
  <c r="E22" i="25"/>
  <c r="D224" i="21"/>
  <c r="E224" i="21" s="1"/>
  <c r="E221" i="21"/>
  <c r="D347" i="24"/>
  <c r="E28" i="25"/>
  <c r="C27" i="25"/>
  <c r="C19" i="25" l="1"/>
  <c r="E19" i="25" s="1"/>
  <c r="C26" i="25"/>
  <c r="E26" i="25" s="1"/>
  <c r="E27" i="25"/>
  <c r="C18" i="25" l="1"/>
  <c r="C17" i="25" l="1"/>
  <c r="C7" i="25" s="1"/>
</calcChain>
</file>

<file path=xl/sharedStrings.xml><?xml version="1.0" encoding="utf-8"?>
<sst xmlns="http://schemas.openxmlformats.org/spreadsheetml/2006/main" count="2938" uniqueCount="1482">
  <si>
    <t>600</t>
  </si>
  <si>
    <t>400</t>
  </si>
  <si>
    <t>Обеспечение деятельности финансовых, налоговых и таможенных органов и органов финансового (финансово-бюджетного) надзора</t>
  </si>
  <si>
    <t>Культура,  кинематография</t>
  </si>
  <si>
    <t>Органы юстиции</t>
  </si>
  <si>
    <t>Физическая культура и спорт</t>
  </si>
  <si>
    <t>Массовый спорт</t>
  </si>
  <si>
    <t>Дорожное хозяйство (дорожные фонды)</t>
  </si>
  <si>
    <t>Средства массовой информации</t>
  </si>
  <si>
    <t>11</t>
  </si>
  <si>
    <t>13</t>
  </si>
  <si>
    <t>Наименование</t>
  </si>
  <si>
    <t>Общегосударственные вопросы</t>
  </si>
  <si>
    <t>01</t>
  </si>
  <si>
    <t>02</t>
  </si>
  <si>
    <t>03</t>
  </si>
  <si>
    <t>04</t>
  </si>
  <si>
    <t>Обеспечение проведения выборов и референдумов</t>
  </si>
  <si>
    <t>07</t>
  </si>
  <si>
    <t>Резервные фонды</t>
  </si>
  <si>
    <t>Другие общегосударственные вопросы</t>
  </si>
  <si>
    <t>Национальная безопасность и правоохранительная деятельность</t>
  </si>
  <si>
    <t>10</t>
  </si>
  <si>
    <t>Национальная экономика</t>
  </si>
  <si>
    <t>08</t>
  </si>
  <si>
    <t>Жилищно-коммунальное хозяйство</t>
  </si>
  <si>
    <t>05</t>
  </si>
  <si>
    <t>Жилищное хозяйство</t>
  </si>
  <si>
    <t>Коммунальное хозяйство</t>
  </si>
  <si>
    <t>Образование</t>
  </si>
  <si>
    <t>Дошкольное образование</t>
  </si>
  <si>
    <t>Общее образование</t>
  </si>
  <si>
    <t>Другие вопросы в области образования</t>
  </si>
  <si>
    <t>09</t>
  </si>
  <si>
    <t>Культура</t>
  </si>
  <si>
    <t>Телевидение и радиовещание</t>
  </si>
  <si>
    <t>06</t>
  </si>
  <si>
    <t>Социальная политика</t>
  </si>
  <si>
    <t>Пенсионное обеспечение</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</si>
  <si>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</si>
  <si>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</si>
  <si>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</si>
  <si>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12</t>
  </si>
  <si>
    <t>Благоустройство</t>
  </si>
  <si>
    <t>Охрана семьи и детства</t>
  </si>
  <si>
    <t>Рз</t>
  </si>
  <si>
    <t>ПР</t>
  </si>
  <si>
    <t>ВР</t>
  </si>
  <si>
    <t>6</t>
  </si>
  <si>
    <t>Защита населения и территории от чрезвычайных ситуаций природного и техногенного характера, гражданская оборона</t>
  </si>
  <si>
    <t>100</t>
  </si>
  <si>
    <t>200</t>
  </si>
  <si>
    <t>800</t>
  </si>
  <si>
    <t>300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</si>
  <si>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</si>
  <si>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ЦСР</t>
  </si>
  <si>
    <t>Всего:</t>
  </si>
  <si>
    <t>Физическая культура</t>
  </si>
  <si>
    <t>Другие вопросы в области жилищно-коммунального хозяйства</t>
  </si>
  <si>
    <t>Другие вопросы в области социальной политики</t>
  </si>
  <si>
    <t>Сельское хозяйство и рыболовство</t>
  </si>
  <si>
    <t>Код бюджетной классификации Российской Федерации</t>
  </si>
  <si>
    <t>Наименование доходов</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</si>
  <si>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</si>
  <si>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</si>
  <si>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</si>
  <si>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</si>
  <si>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</si>
  <si>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</si>
  <si>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 xml:space="preserve">Прочие субсидии   </t>
  </si>
  <si>
    <t>Прочие субсидии бюджетам муниципальных районов</t>
  </si>
  <si>
    <t>в том числе:</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</si>
  <si>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</si>
  <si>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</si>
  <si>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 xml:space="preserve">Прочие субвенции         </t>
  </si>
  <si>
    <t xml:space="preserve">Прочие субвенции бюджетам муниципальных районов </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</si>
  <si>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</si>
  <si>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</si>
  <si>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</si>
  <si>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 доходов</t>
  </si>
  <si>
    <t>Справочно:</t>
  </si>
  <si>
    <t>Собственные доходы бюджета Билибинского муниципального района</t>
  </si>
  <si>
    <t xml:space="preserve">09 </t>
  </si>
  <si>
    <t>(тыс. рублей)</t>
  </si>
  <si>
    <t>02 П 02</t>
  </si>
  <si>
    <t>02 П</t>
  </si>
  <si>
    <t>80 2 00 43020</t>
  </si>
  <si>
    <t>80</t>
  </si>
  <si>
    <t>80 2</t>
  </si>
  <si>
    <t>Непрограммное направление расходов по обеспечению функционирования органов местного самоуправления</t>
  </si>
  <si>
    <t>Обеспечение функционирования исполнительно - распорядительных органов местного самоуправления</t>
  </si>
  <si>
    <t>Подпрограмма: «Обеспечение деятельности муниципальных органов и подведомственных учреждений»</t>
  </si>
  <si>
    <t>02 П 02 10110</t>
  </si>
  <si>
    <t>02 П 02 10120</t>
  </si>
  <si>
    <t>02 П 02 М9901</t>
  </si>
  <si>
    <t>02 П 02 С9901</t>
  </si>
  <si>
    <t>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t>
  </si>
  <si>
    <t>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</si>
  <si>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детскими дошкольными учреждениями за счет средств местного бюджета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</si>
  <si>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детскими дошкольными учреждениями за счет средств окружного бюджета (Предоставление субсидий бюджетным, автономным учреждениям и иным некоммерческим организациям)</t>
  </si>
  <si>
    <t>02 П 02 М9902</t>
  </si>
  <si>
    <t>02 П 02 С9902</t>
  </si>
  <si>
    <t>Финансовое обеспечение выполнения муниципального задания школами-детскими садами и школами (начальной, неполной средней и средней) за счет средств местного бюджета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</si>
  <si>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школами-детскими садами и школами (начальной, неполной средней и средней) за счет средств окружного бюджета (Предоставление субсидий бюджетным, автономным учреждениям и иным некоммерческим организациям)</t>
  </si>
  <si>
    <t>02 П 02 М9903</t>
  </si>
  <si>
    <t>02 П 02 С9903</t>
  </si>
  <si>
    <t>Финансовое обеспечение выполнения муниципального задания школами-интернатами за счет средств местного бюджета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</si>
  <si>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школами-интернатами за счет средств окружного бюджета (Предоставление субсидий бюджетным, автономным учреждениям и иным некоммерческим организациям)</t>
  </si>
  <si>
    <t>02 П 02 М9904</t>
  </si>
  <si>
    <t>02 П 02 С9904</t>
  </si>
  <si>
    <t>Финансовое обеспечение выполнения муниципального задания учреждениями по внешкольной работе с детьми за счет средств местного бюджета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</si>
  <si>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учреждениями по внешкольной работе с детьми за счет средств окружного бюджета (Предоставление субсидий бюджетным, автономным учреждениям и иным некоммерческим организациям)</t>
  </si>
  <si>
    <t>02 1 06 43050</t>
  </si>
  <si>
    <t>02 1</t>
  </si>
  <si>
    <t>02 1 06</t>
  </si>
  <si>
    <t>Основное мероприятие: «Социальные гарантии работникам отраслей образования и культуры по оплате жилья и коммунальных услуг»</t>
  </si>
  <si>
    <t>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 122-ОЗ «О мерах социальной поддержки работников (специалистов) бюджетной сферы, работающих и проживающих в сельских населенных пунктах, рабочих поселках (поселках городского типа) Чукотского автономного округа» (Предоставление субсидий бюджетным, автономным учреждениям и иным некоммерческим организациям)</t>
  </si>
  <si>
    <t>02 1 02 80040</t>
  </si>
  <si>
    <t>02 1 02</t>
  </si>
  <si>
    <t>Основное мероприятие: «Организация отдыха и оздоровление детей»</t>
  </si>
  <si>
    <t>02 1 01</t>
  </si>
  <si>
    <t>02 1 01 80110</t>
  </si>
  <si>
    <t>02 1 03</t>
  </si>
  <si>
    <t>02 П 01</t>
  </si>
  <si>
    <t>02 П 01 00280</t>
  </si>
  <si>
    <t>Основное мероприятие: «Развитие системы дошкольного и общего образования»</t>
  </si>
  <si>
    <t>Основное мероприятие: «Формирование информационных ресурсов отраслей образования и культуры»</t>
  </si>
  <si>
    <t>Основное мероприятие: «Обеспечение функционирования муниципальных органов»</t>
  </si>
  <si>
    <t>02 1 04</t>
  </si>
  <si>
    <t>02 2</t>
  </si>
  <si>
    <t>02 2 01</t>
  </si>
  <si>
    <t>02 1 04 80030</t>
  </si>
  <si>
    <t>02 2 01 80020</t>
  </si>
  <si>
    <t>02 П 02 М9908</t>
  </si>
  <si>
    <t>02 П 02 М9909</t>
  </si>
  <si>
    <t>02 П 02 М9910</t>
  </si>
  <si>
    <t>Основное мероприятие: «Материальное обеспечение отраслей образования, культуры, средств массовой информации»</t>
  </si>
  <si>
    <t>Пополнение книжных фондов муниципальных библиотек (Предоставление субсидий бюджетным, автономным учреждениям и иным некоммерческим организациям)</t>
  </si>
  <si>
    <t>Основное мероприятие: «Организация концертного обслуживания, осуществление выставочных проектов, проведение культурных мероприятий на территории муниципального образования Билибинский муниципальный район и за его пределами»</t>
  </si>
  <si>
    <t>Финансовое обеспечение выполнения муниципального задания культурно-досуговыми учреждениями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</si>
  <si>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музеями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</si>
  <si>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библиотеками (Предоставление субсидий бюджетным, автономным учреждениям и иным некоммерческим организациям)</t>
  </si>
  <si>
    <t>01 3</t>
  </si>
  <si>
    <t>01 3 01</t>
  </si>
  <si>
    <t>01 1</t>
  </si>
  <si>
    <t>01 1 01</t>
  </si>
  <si>
    <t>01 1 01 99999</t>
  </si>
  <si>
    <t>Подпрограмма: «Социальная поддержка отдельных категорий граждан»</t>
  </si>
  <si>
    <t>Основное мероприятие: «Оказание мер социальной поддержки и  социальной помощи гражданам»</t>
  </si>
  <si>
    <t>Прочие мероприятия (Социальное обеспечение и иные выплаты населению)</t>
  </si>
  <si>
    <t>01 3 01 00110</t>
  </si>
  <si>
    <t>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</si>
  <si>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01 3 01 10110</t>
  </si>
  <si>
    <t xml:space="preserve"> 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</si>
  <si>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 П 02 М9927</t>
  </si>
  <si>
    <t>02 П 02 М9928</t>
  </si>
  <si>
    <t>02 3</t>
  </si>
  <si>
    <t>02 3 01</t>
  </si>
  <si>
    <t>02 3 01 80010</t>
  </si>
  <si>
    <t>Основное мероприятие: «Физкультурно-оздоровительная и спортивно-массовая работа»</t>
  </si>
  <si>
    <t xml:space="preserve">06 </t>
  </si>
  <si>
    <t>06 4</t>
  </si>
  <si>
    <t>06 4 01</t>
  </si>
  <si>
    <t>06 4 01 00110</t>
  </si>
  <si>
    <t>06 4 01 10110</t>
  </si>
  <si>
    <t>06 4 01 00200</t>
  </si>
  <si>
    <t>Основное мероприятие: «Обеспечение функционирования муниципальных  органов»</t>
  </si>
  <si>
    <t>Расходы на содержание Центрального аппарата органов местного самоуправления (муниципальных  органов) (Иные бюджетные ассигнования)</t>
  </si>
  <si>
    <t>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</si>
  <si>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</si>
  <si>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82</t>
  </si>
  <si>
    <t>82 2</t>
  </si>
  <si>
    <t>06 3</t>
  </si>
  <si>
    <t>06 3 01</t>
  </si>
  <si>
    <t>06 3 01 20040</t>
  </si>
  <si>
    <t>Исполнение обязательств муниципального образования исполнительно-распорядительными  органами муниципального образования</t>
  </si>
  <si>
    <t>06 4 01 10120</t>
  </si>
  <si>
    <t>Подпрограмма: «Управление имуществом муниципального образования Билибинский муниципальный район»</t>
  </si>
  <si>
    <t>05 1</t>
  </si>
  <si>
    <t>05 1 02</t>
  </si>
  <si>
    <t>05 1 02 80380</t>
  </si>
  <si>
    <t>07 1</t>
  </si>
  <si>
    <t>07 1 01</t>
  </si>
  <si>
    <t>07 1 01 42200</t>
  </si>
  <si>
    <t>07 1 01 S2200</t>
  </si>
  <si>
    <t>Субсидии на развитие субъектам малого и среднего предпринимательства (Иные бюджетные ассигнования)</t>
  </si>
  <si>
    <t>Подпрограмма: «Развитие пищевой и перерабатывающей промышленности»</t>
  </si>
  <si>
    <t xml:space="preserve">82 </t>
  </si>
  <si>
    <t>82 Д</t>
  </si>
  <si>
    <t>82 Д 00 00120</t>
  </si>
  <si>
    <t>Доплаты к пенсиям, дополнительное пенсионное обеспечение</t>
  </si>
  <si>
    <t>Доплата к страховой  пенсии муниципальным служащим муниципального образования (Социальное обеспечение и иные выплаты населению)</t>
  </si>
  <si>
    <t>85</t>
  </si>
  <si>
    <t>85 1</t>
  </si>
  <si>
    <t>85 1 00 00110</t>
  </si>
  <si>
    <t>Обеспечение функционирования Счетной палаты муниципального образования</t>
  </si>
  <si>
    <t>Счетная палата муниципального образования</t>
  </si>
  <si>
    <t>80 1</t>
  </si>
  <si>
    <t>80 2 00 00110</t>
  </si>
  <si>
    <t>80 1 00 00030</t>
  </si>
  <si>
    <t>80 2 00 43010</t>
  </si>
  <si>
    <t>80 2 00 43040</t>
  </si>
  <si>
    <t>80 2 00 00200</t>
  </si>
  <si>
    <t>82 2 00 51200</t>
  </si>
  <si>
    <t>82 2 00 80350</t>
  </si>
  <si>
    <t>Обеспечение функционирования Главы муниципального образования</t>
  </si>
  <si>
    <t>Расходы на обеспечение деятельности Главы муниципального района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</si>
  <si>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осуществления учета граждан в связи с переселением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</si>
  <si>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организации деятельности  административной комиссии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</si>
  <si>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Судебная система</t>
  </si>
  <si>
    <t>Расходы на Почетные Грамоты (Социальное обеспечение и иные выплаты населению)</t>
  </si>
  <si>
    <t>80 2 00 59300</t>
  </si>
  <si>
    <t>Субвенции на государственную регистрацию актов гражданского состояния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</si>
  <si>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07 2</t>
  </si>
  <si>
    <t>07 2 01</t>
  </si>
  <si>
    <t>07 2 01 43080</t>
  </si>
  <si>
    <t>03 1</t>
  </si>
  <si>
    <t>03 1 01</t>
  </si>
  <si>
    <t>03 1 01 80050</t>
  </si>
  <si>
    <t>04 2</t>
  </si>
  <si>
    <t>04 2 02</t>
  </si>
  <si>
    <t>04 2 02 80220</t>
  </si>
  <si>
    <t>04 2 03</t>
  </si>
  <si>
    <t>04 2 03 80220</t>
  </si>
  <si>
    <t>Подпрограмма: «Развитие отрасли животноводства, переработки и реализации продукции животноводства»</t>
  </si>
  <si>
    <t>Основное мероприятие: «Обеспечение проведения противоэпизоотических мероприятий»</t>
  </si>
  <si>
    <t>Основное мероприятие: «Содержание автомобильных дорог общего пользования местного значения и сооружений на них»</t>
  </si>
  <si>
    <t>Подпрограмма: «Развитие инфраструктуры, благоустройства и территориального планирования в муниципальном образовании Билибинский муниципальный район»</t>
  </si>
  <si>
    <t>Основное мероприятие: «Содействие развитию инфраструктуры и благоустройства  сельских поселений»</t>
  </si>
  <si>
    <t>Основное мероприятие: «Содействие развитию инфраструктуры и благоустройства  городского  поселения Билибино»</t>
  </si>
  <si>
    <t xml:space="preserve">03 2 </t>
  </si>
  <si>
    <t>03 2 01</t>
  </si>
  <si>
    <t>03 2 01 81100</t>
  </si>
  <si>
    <t>03 2 02</t>
  </si>
  <si>
    <t>04 2 01</t>
  </si>
  <si>
    <t>04 2 01 81050</t>
  </si>
  <si>
    <t>04 2 01 Г1050</t>
  </si>
  <si>
    <t>05 2</t>
  </si>
  <si>
    <t>05 2 01</t>
  </si>
  <si>
    <t>05 2 01 42120</t>
  </si>
  <si>
    <t>05 2 01 S2120</t>
  </si>
  <si>
    <t>Основное мероприятие: «Финансовая поддержка организаций»</t>
  </si>
  <si>
    <t>Субсидии на возмещение затрат по содержанию взлетно-посадочных площадок в национальных селах Билибинского муниципального района  (Иные бюджетные ассигнования)</t>
  </si>
  <si>
    <t>Основное мероприятие: «Обеспечение сохранности взлетно-посадочных площадок в национальных селах Билибинского муниципального района»</t>
  </si>
  <si>
    <t>Основное мероприятие: «Содействие в разработке документов территориального планирования»</t>
  </si>
  <si>
    <t>04 2 03 82010</t>
  </si>
  <si>
    <t>04 1</t>
  </si>
  <si>
    <t>04 1 02</t>
  </si>
  <si>
    <t>04 1 02 81040</t>
  </si>
  <si>
    <t>Подпрограмма: «Поддержка жилищно-коммунального хозяйства»</t>
  </si>
  <si>
    <t>Субсидии предприятиям на поддержку жилищно-коммунального хозяйства, торговли и пищевой промышленности (Иные бюджетные ассигнования)</t>
  </si>
  <si>
    <t xml:space="preserve">04 2 </t>
  </si>
  <si>
    <t>04 2 02 80240</t>
  </si>
  <si>
    <t>04 2 03 80230</t>
  </si>
  <si>
    <t>04 2 03 80240</t>
  </si>
  <si>
    <t>04 2 03 80250</t>
  </si>
  <si>
    <t>04 2 03 80210</t>
  </si>
  <si>
    <t>04 2 04</t>
  </si>
  <si>
    <t>04 2 04 80210</t>
  </si>
  <si>
    <t>04 2 04 80250</t>
  </si>
  <si>
    <t>04 2 05 80210</t>
  </si>
  <si>
    <t>04 2 05 80230</t>
  </si>
  <si>
    <t>04 2 05 80250</t>
  </si>
  <si>
    <t>04 2 05</t>
  </si>
  <si>
    <t>04 2 06</t>
  </si>
  <si>
    <t>04 2 06 80210</t>
  </si>
  <si>
    <t>04 2 06 80230</t>
  </si>
  <si>
    <t>04 2 06 80250</t>
  </si>
  <si>
    <t>04 2 07</t>
  </si>
  <si>
    <t>04 2 07 80210</t>
  </si>
  <si>
    <t>04 2 07 80230</t>
  </si>
  <si>
    <t>04 2 07 80250</t>
  </si>
  <si>
    <t>Основное мероприятие: «Содействие развитию инфраструктуры и благоустройства  сельского  поселения Анюйск»</t>
  </si>
  <si>
    <t>Основное мероприятие: «Содействие развитию инфраструктуры и благоустройства  сельского  поселения Илирней»</t>
  </si>
  <si>
    <t>Основное мероприятие: «Содействие развитию инфраструктуры и благоустройства  сельского  поселения Омолон»</t>
  </si>
  <si>
    <t>Основное мероприятие: «Содействие развитию инфраструктуры и благоустройства  сельского  поселения Островное»</t>
  </si>
  <si>
    <t>01 1 02</t>
  </si>
  <si>
    <t>01 1 02 81040</t>
  </si>
  <si>
    <t>01 1 02 Г1040</t>
  </si>
  <si>
    <t>01 2</t>
  </si>
  <si>
    <t>01 2 01</t>
  </si>
  <si>
    <t>Основное мероприятие: «Предоставление выплат и компенсаций за услуги, предусмотренные гарантированным перечнем услуг по погребению»</t>
  </si>
  <si>
    <t>Возмещение специализированным службам по вопросам похоронного дела стоимости услуг по погребению в  муниципальном образовании городское  поселение Билибино (Иные бюджетные ассигнования)</t>
  </si>
  <si>
    <t>Основное мероприятие: «Предоставление жилых помещений детям-сиротам и лицам из их числа»</t>
  </si>
  <si>
    <t>83</t>
  </si>
  <si>
    <t>83 1</t>
  </si>
  <si>
    <t>83 1 00 00060</t>
  </si>
  <si>
    <t>83 1 00 00110</t>
  </si>
  <si>
    <t>83 1 00 10110</t>
  </si>
  <si>
    <t xml:space="preserve">83 2 </t>
  </si>
  <si>
    <t>83 2 00 00110</t>
  </si>
  <si>
    <t>Совет депутатов муниципального образования</t>
  </si>
  <si>
    <t>Депутаты муниципального образования</t>
  </si>
  <si>
    <t>Расходы на оплату труда, с учетом начислений, и социальные выплаты Председателю и депутатам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</si>
  <si>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Совета депутатов муниципального образования</t>
  </si>
  <si>
    <t>84</t>
  </si>
  <si>
    <t>84 1</t>
  </si>
  <si>
    <t>84 1 00 00090</t>
  </si>
  <si>
    <t>84 1 00 00110</t>
  </si>
  <si>
    <t>Избирательная комиссия муниципального образования</t>
  </si>
  <si>
    <t>Обеспечение функционирования Избирательной комиссии муниципального образования</t>
  </si>
  <si>
    <t>Расходы на обеспечение деятельности членов Избирательной комиссии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</si>
  <si>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Доходы для расчета дефицита бюджета Билибинского муниципального района и предельного объема долга Билибинского муниципального района</t>
  </si>
  <si>
    <t>82 2 00 20020</t>
  </si>
  <si>
    <t>Резервный фонд Администрации муниципального образования Билибинский муниципальный район (Иные бюджетные ассигнования)</t>
  </si>
  <si>
    <t>80 2 00 10110</t>
  </si>
  <si>
    <t>Финансовое обеспечение выполнения муниципального задания спортивно-плавательными учреждениями (Предоставление субсидий бюджетным, автономным учреждениям и иным некоммерческим организациям)</t>
  </si>
  <si>
    <t>Проведение оздоровительных мероприятий, конкурсов, олимпиад в области образования (Предоставление субсидий бюджетным, автономным учреждениям и иным некоммерческим организациям)</t>
  </si>
  <si>
    <t>Проведение государственной итоговой аттестации, олимпиад и мониторинга в сфере образования (Предоставление субсидий бюджетным, автономным учреждениям и иным некоммерческим организациям)</t>
  </si>
  <si>
    <t>Расходы бюджетов муниципальных образований на обеспечение проведения районных  конкурсов, олимпиад (включая оплату трудовых договоров, призы победителям, провоз детей для участия в олимпиадах) (Предоставление субсидий бюджетным, автономным учреждениям и иным некоммерческим организациям)</t>
  </si>
  <si>
    <t>Приобретение материальных ресурсов, обеспечивающих развитие инфраструктуры культуры, образования, (в том числе учебников для общеобразовательных организаций), средств массовой информации (Предоставление субсидий бюджетным, автономным учреждениям и иным некоммерческим организациям)</t>
  </si>
  <si>
    <t>Мероприятия в сфере культуры (Предоставление субсидий бюджетным, автономным учреждениям и иным некоммерческим организациям)</t>
  </si>
  <si>
    <t>Расходы на проведение спортивных мероприятий (Предоставление субсидий бюджетным, автономным учреждениям и иным некоммерческим организациям)</t>
  </si>
  <si>
    <t>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t>
  </si>
  <si>
    <t>Проведение оздоровительных мероприятий, конкурсов, олимпиад в области образования (Закупка товаров, работ и услуг для обеспечения государственных (муниципальных) нужд)</t>
  </si>
  <si>
    <t>Проведение государственной итоговой аттестации, олимпиад и мониторинга в сфере образования (Закупка товаров, работ и услуг для обеспечения государственных (муниципальных) нужд)</t>
  </si>
  <si>
    <t>Мероприятия в сфере культуры (Закупка товаров, работ и услуг для обеспечения государственных (муниципальных) нужд)</t>
  </si>
  <si>
    <t>Расходы на проведение спортивных мероприятий  (Закупка товаров, работ и услуг для обеспечения государственных (муниципальных) нужд)</t>
  </si>
  <si>
    <t>Содержание и обслуживание казны муниципального образования Билибинский муниципальный район (Закупка товаров, работ и услуг для обеспечения государственных (муниципальных) нужд)</t>
  </si>
  <si>
    <t>Расходы на обеспечение деятельности Главы муниципального района (Закупка товаров, работ и услуг для обеспечения государственных (муниципальных) нужд)</t>
  </si>
  <si>
    <t>Финансовое обеспечение организации деятельности  административной комиссии за счет средств окружного бюджета (Закупка товаров, работ и услуг для обеспечения государственных (муниципальных) нужд)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</si>
  <si>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(Закупка товаров, работ и услуг для обеспечения государственных (муниципальных) нужд)</t>
  </si>
  <si>
    <t>Расходы на содержание межселенных дорог (Закупка товаров, работ и услуг для обеспечения государственных (муниципальных) нужд)</t>
  </si>
  <si>
    <t>Обустройство взлетно-посадочных площадок для легкомоторной авиации (Закупка товаров, работ и услуг для обеспечения государственных (муниципальных) нужд)</t>
  </si>
  <si>
    <t>Разработка и актуализация документов территориального планирования муниципального образования (Закупка товаров, работ и услуг для обеспечения государственных (муниципальных) нужд)</t>
  </si>
  <si>
    <t>Разработка и актуализация документов территориального планирования муниципального образования городское  поселение Билибино (Закупка товаров, работ и услуг для обеспечения государственных (муниципальных) нужд)</t>
  </si>
  <si>
    <t>Организация и содержание мест захоронения (Закупка товаров, работ и услуг для обеспечения государственных (муниципальных) нужд)</t>
  </si>
  <si>
    <t>Организация утилизации и переработки бытовых и промышленных отходов (Закупка товаров, работ и услуг для обеспечения государственных (муниципальных) нужд)</t>
  </si>
  <si>
    <t>Содержание автомобильных дорог и инженерных сооружений на них в границах городских округов и поселений (Закупка товаров, работ и услуг для обеспечения государственных (муниципальных) нужд)</t>
  </si>
  <si>
    <t>Озеленение (Закупка товаров, работ и услуг для обеспечения государственных (муниципальных) нужд)</t>
  </si>
  <si>
    <t>Прочие мероприятия по благоустройству городских округов и поселений (Закупка товаров, работ и услуг для обеспечения государственных (муниципальных) нужд)</t>
  </si>
  <si>
    <t>Организация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(Закупка товаров, работ и услуг для обеспечения государственных (муниципальных) нужд)</t>
  </si>
  <si>
    <t>Непрограммное направление расходов, связанное с обязательствами муниципального образования</t>
  </si>
  <si>
    <t>Основное мероприятие: «Компенсация организациям коммунального комплекса недополученных доходов, связанных с предоставлением коммунальных, энергоресурсов, топлива по тарифам, не обеспечивающим возмещение издержек»</t>
  </si>
  <si>
    <t>Основное мероприятие: «Финансовое обеспечение выполнения муниципального задания на оказание муниципальных  услуг (выполнение работ)»</t>
  </si>
  <si>
    <t>02 1 04 80130</t>
  </si>
  <si>
    <t>Финансовое обеспечение выполнения муниципального задания учреждениями телерадиовещания (Предоставление субсидий бюджетным, автономным учреждениям и иным некоммерческим организациям)</t>
  </si>
  <si>
    <t>Мероприятия по предупреждению и ликвидации последствий чрезвычайных ситуаций и стихийных бедствий (Закупка товаров, работ и услуг для обеспечения государственных (муниципальных) нужд)</t>
  </si>
  <si>
    <t>Капитальный ремонт муниципального жилого фонда (Закупка товаров, работ и услуг для обеспечения государственных (муниципальных) нужд)</t>
  </si>
  <si>
    <t>Уличное освещение (Закупка товаров, работ и услуг для обеспечения государственных (муниципальных) нужд)</t>
  </si>
  <si>
    <t>500</t>
  </si>
  <si>
    <t>Иные дотации</t>
  </si>
  <si>
    <t>Межбюджетные трансферты общего характера бюджетам бюджетной системы Российской Федерации</t>
  </si>
  <si>
    <t>Основное мероприятие: «Дотации бюджетам муниципальных образований»</t>
  </si>
  <si>
    <t>Дотации на поддержку мер по обеспечению сбалансированности бюджетов городских и сельских поселений (Межбюджетные трансферты)</t>
  </si>
  <si>
    <t>Резервный фонд Администрации муниципального образования Билибинский муниципальный район (Закупка товаров, работ и услуг для обеспечения государственных (муниципальных) нужд)</t>
  </si>
  <si>
    <t>04 2 02 82010</t>
  </si>
  <si>
    <t>02 1 05</t>
  </si>
  <si>
    <t>02 1 05 80140</t>
  </si>
  <si>
    <t>Основное мероприятие: «Проектно-изыскательские, ремонтные работы, строительство и реконструкция объектов образования, культуры, средств массовой информации»</t>
  </si>
  <si>
    <t>Проведение ремонтных работ обеспечивающих развитие инфраструктуры культуры, образования, средств массовой информации (Предоставление субсидий бюджетным, автономным учреждениям и иным некоммерческим организациям)</t>
  </si>
  <si>
    <t>04 1 03</t>
  </si>
  <si>
    <t>Основное мероприятие: «Компенсация организациям коммунального комплекса недополученных доходов, связанных с содержанием, ремонтом  и отоплением незаселённых жилых помещений муниципального жилищного фонда, расположенных в многоквартирных  домах»</t>
  </si>
  <si>
    <t>04 1 03 81040</t>
  </si>
  <si>
    <t>Взносы на капитальный ремонт общего имущества в многоквартирных домах (Закупка товаров, работ и услуг для обеспечения государственных (муниципальных) нужд)</t>
  </si>
  <si>
    <t>Здравоохранение</t>
  </si>
  <si>
    <t>Санитарно-эпидемиологическое благополучие</t>
  </si>
  <si>
    <t>82 3</t>
  </si>
  <si>
    <t>82 3 00 80350</t>
  </si>
  <si>
    <t>Исполнение обязательств муниципального образования представительными  органами муниципального образования</t>
  </si>
  <si>
    <t>06 5</t>
  </si>
  <si>
    <t>06 5 01</t>
  </si>
  <si>
    <t>06 5 01 41030</t>
  </si>
  <si>
    <t>Подпрограмма: «Организация межбюджетных отношений и повышение уровня бюджетной обеспеченности местных бюджетов»</t>
  </si>
  <si>
    <t>05 2 01 42260</t>
  </si>
  <si>
    <t>05 2 01 S2260</t>
  </si>
  <si>
    <t>80 2 00 10120</t>
  </si>
  <si>
    <t>Прочие мероприятия (Закупка товаров, работ и услуг для обеспечения государственных (муниципальных) нужд)</t>
  </si>
  <si>
    <t>Подпрограмма: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не имеющих закрепленного жилого помещения в Билибинском муниципальном районе, а также работников муниципальных образовательных организаций, востребованных на территории Билибинского муниципального района, не имеющих закрепленного жилого помещения в Билибинском муниципальном районе»</t>
  </si>
  <si>
    <t>Подпрограмма: «Обеспечение сохранности взлетно-посадочных площадок в национальных селах Билибинского муниципального района»</t>
  </si>
  <si>
    <t>Подпрограмма: «Финансовая поддержка начинающим субъектам малого и среднего предпринимательства на создание собственного дела»</t>
  </si>
  <si>
    <t>Основное мероприятие: «Финансовая поддержка начинающим субъектам малого и среднего предпринимательства на создание собственного дела»</t>
  </si>
  <si>
    <t>Основное мероприятие:  «Финансовая поддержка хозяйствующих субъектов, осуществляющих деятельность в сельской местности и торговой сфере»</t>
  </si>
  <si>
    <t>Основное мероприятие: «Сохранение объектов недвижимого имущества, составляющих казну муниципального образования»</t>
  </si>
  <si>
    <t>Основное мероприятие: «Возмещение части затрат на производство пищевой продукции»</t>
  </si>
  <si>
    <t>05 3</t>
  </si>
  <si>
    <t>05 3 01</t>
  </si>
  <si>
    <t>05 3 01 80381</t>
  </si>
  <si>
    <t>Подпрограмма: «Финансовая поддержка субъектов малого и среднего предпринимательства, занятых видами деятельности, определенными как приоритетные для развития в Билибинском районе»</t>
  </si>
  <si>
    <t>Основное мероприятие: «Финансовая поддержка субъектам малого и среднего предпринимательства определенным как приоритетные»</t>
  </si>
  <si>
    <t>Субсидии на развитие субъектам малого и среднего предпринимательства определенным как приоритетные (Иные бюджетные ассигнования)</t>
  </si>
  <si>
    <t>01 2 02</t>
  </si>
  <si>
    <t>Основное мероприятие: «Содействие в приобретении жилья для работников муниципальных образовательных организаций»</t>
  </si>
  <si>
    <t>01 2 02 S0210</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</si>
  <si>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</si>
  <si>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</si>
  <si>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</si>
  <si>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муниципального образования, осуществляющих образовательную деятельность (Социальное обеспечение и иные выплаты населению)</t>
  </si>
  <si>
    <t>Компенсация расходов, связанных с переездом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</si>
  <si>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08 2</t>
  </si>
  <si>
    <t>08 2 01 80300</t>
  </si>
  <si>
    <t>08 2 01</t>
  </si>
  <si>
    <t>Муниципальная программа «Обеспечение безопасности в муниципальном образовании Билибинский муниципальный район на 2017 - 2021 годы»</t>
  </si>
  <si>
    <t>Подпрограмма: «Защита населения и территории муниципального образования Билибинский муниципальный район от чрезвычайных ситуаций природного и техногенного характера и обеспечение безопасности людей на водных объектах»</t>
  </si>
  <si>
    <t>Основное мероприятие: «Мероприятия по предупреждению и ликвидации последствий чрезвычайных ситуаций и стихийных бедствий»</t>
  </si>
  <si>
    <t>80 2 00 00300</t>
  </si>
  <si>
    <t>Подпрограмма «Развитие водохозяйственного комплекса»</t>
  </si>
  <si>
    <t>Основное мероприятие: «Финансовое обеспечение мероприятий по исполнению полномочий в сфере водоснабжения и водоотведения»</t>
  </si>
  <si>
    <t>04 3</t>
  </si>
  <si>
    <t>04 3 01</t>
  </si>
  <si>
    <t>Подпрограмма: «Повышение антитеррористической защищенности объекта вероятных террористических устремлений»</t>
  </si>
  <si>
    <t>Основное мероприятие: «Техническое обслуживание систем инженерно-технической защиты»</t>
  </si>
  <si>
    <t>08 4</t>
  </si>
  <si>
    <t>08 4 02</t>
  </si>
  <si>
    <t>08 4 02 99999</t>
  </si>
  <si>
    <t>Другие вопросы в области культуры, кинематографии</t>
  </si>
  <si>
    <t>07 3</t>
  </si>
  <si>
    <t>Подпрограмма: «Организация и проведение культурно-массовых и спортивно-массовых мероприятий оленеводов»</t>
  </si>
  <si>
    <t>07 3 02</t>
  </si>
  <si>
    <t>Основное мероприятие: «Организация и проведение праздничных мероприятий»</t>
  </si>
  <si>
    <t>07 3 02 80020</t>
  </si>
  <si>
    <t>Мероприятия в сфере культуры (Социальное обеспечение и иные выплаты населению)</t>
  </si>
  <si>
    <t>07 3 01</t>
  </si>
  <si>
    <t>07 3 01 80010</t>
  </si>
  <si>
    <t>Основное мероприятие: «Организация и проведение отраслевых соревнований»</t>
  </si>
  <si>
    <t>Расходы на проведение спортивных мероприятий (Социальное обеспечение и иные выплаты населению)</t>
  </si>
  <si>
    <t>04 1 05</t>
  </si>
  <si>
    <t>04 1 05 09601</t>
  </si>
  <si>
    <t>Основное мероприятие: «Исполнение обязательств муниципального образования  по формированию фонда капитального ремонта»</t>
  </si>
  <si>
    <t>Дотации бюджетам бюджетной системы Российской Федерации</t>
  </si>
  <si>
    <t>Дополнительное образование детей</t>
  </si>
  <si>
    <t>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t>
  </si>
  <si>
    <t>02 1 04 S2320</t>
  </si>
  <si>
    <t>План</t>
  </si>
  <si>
    <t>Молодежная политика</t>
  </si>
  <si>
    <t>02 1 02 S215Д</t>
  </si>
  <si>
    <t>02 1 01 4309Д</t>
  </si>
  <si>
    <t>Основное мероприятие: «Обеспечение деятельности межотраслевых служб, функционирующих при муниципальных органах»</t>
  </si>
  <si>
    <t>01 3 02</t>
  </si>
  <si>
    <t>01 3 02 М9929</t>
  </si>
  <si>
    <t>01 3 02 10110</t>
  </si>
  <si>
    <t>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деятельность в области гражданской защиты населения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</si>
  <si>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Подпрограмма: «Развитие малоэтажного жилищного строительства»</t>
  </si>
  <si>
    <t>01 5</t>
  </si>
  <si>
    <t>Подпрограмма: «Оказание содействия муниципальным образованиям в формировании муниципального жилищного фонда»</t>
  </si>
  <si>
    <t>01 6</t>
  </si>
  <si>
    <t>Основное мероприятие: «Выкуп жилых помещений у лиц, не являющихся застройщиками; ремонт пустующих жилых помещений муниципального жилищного фонда с целью переселения граждан из аварийного жилья, а также предоставление гражданам, состоящим на учете в качестве нуждающихся в улучшении жилищных условий»</t>
  </si>
  <si>
    <t>01 6 01</t>
  </si>
  <si>
    <t>01 6 01 S2400</t>
  </si>
  <si>
    <t>Основное мероприятие: «Компенсация организациям коммунального комплекса недополученных доходов, связанных с предоставлением коммунальных, энерго ресурсов, топлива по тарифам, не обеспечивающим возмещение издержек»</t>
  </si>
  <si>
    <t>04 1 02 81042</t>
  </si>
  <si>
    <t>Основное мероприятия "Возмещение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холодной и горячей воды"</t>
  </si>
  <si>
    <t>04 1 06</t>
  </si>
  <si>
    <t>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холодной и горячей воды (Социальное обеспечение и иные выплаты населению)</t>
  </si>
  <si>
    <t>04 1 06 80060</t>
  </si>
  <si>
    <t>01 2 01 R082Д</t>
  </si>
  <si>
    <t>01 3 02 10120</t>
  </si>
  <si>
    <t>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деятельность в области гражданской защиты населения (муниципальных  органов) (Закупка товаров, работ и услуг для обеспечения государственных (муниципальных) нужд)</t>
  </si>
  <si>
    <t>09 1</t>
  </si>
  <si>
    <t>09 1 01 S2100</t>
  </si>
  <si>
    <t>04 3 01 54342</t>
  </si>
  <si>
    <t>01 2 01 Z082Д</t>
  </si>
  <si>
    <t xml:space="preserve">Основное мероприятие :Формирование современной городской среды </t>
  </si>
  <si>
    <t>09 1 01</t>
  </si>
  <si>
    <t>000 2 02 10000 00 0000 150</t>
  </si>
  <si>
    <t>000 2 02 15001 00 0000 150</t>
  </si>
  <si>
    <t>000 2 02 15001 05 0000 150</t>
  </si>
  <si>
    <t>000 2 02 20000 00 0000 150</t>
  </si>
  <si>
    <t>000 2 02 29999 00 0000 150</t>
  </si>
  <si>
    <t>000 2 02 29999 05 0000 150</t>
  </si>
  <si>
    <t>000 2 02 30000 00 0000 150</t>
  </si>
  <si>
    <t>000 2 02 30029 00 0000 150</t>
  </si>
  <si>
    <t>000 2 02 30029 05 0000 150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</si>
  <si>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</si>
  <si>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</si>
  <si>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</si>
  <si>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</si>
  <si>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000 2 02 35930 00 0000 150</t>
  </si>
  <si>
    <t>000 2 02 35930 05 0000 150</t>
  </si>
  <si>
    <t>000 2 02 39999 00 0000 150</t>
  </si>
  <si>
    <t>000 2 02 39999 05 0000 150</t>
  </si>
  <si>
    <t>000 2 02 40000 00 0000 150</t>
  </si>
  <si>
    <t>000 2 02 40014 00 0000 150</t>
  </si>
  <si>
    <t>000 2 02 40014 05 0000 150</t>
  </si>
  <si>
    <t>02 1 02 4215Д</t>
  </si>
  <si>
    <t>07 2 01 43081</t>
  </si>
  <si>
    <t>Субсидия предприятиям, осуществляющим деятельность в сфере сельхозтоваропроизводства на приобретения товаров и услуг  (Иные бюджетные ассигнования )</t>
  </si>
  <si>
    <t>80 2 00 А0110</t>
  </si>
  <si>
    <t>Расходы на обеспечение деятельности муниципальных казенных учреждений  (Иные бюджетные ассигнования)</t>
  </si>
  <si>
    <t>01 5 F3</t>
  </si>
  <si>
    <t>Основное мероприятие: «Реализация национального проекта "Жилье и городская среда»</t>
  </si>
  <si>
    <t>01 5 F3 67484</t>
  </si>
  <si>
    <t>"</t>
  </si>
  <si>
    <t>000 2 19 60010 05 0000 150</t>
  </si>
  <si>
    <t>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t>
  </si>
  <si>
    <t>Расходы на обеспечение деятельности муниципальных казённых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</si>
  <si>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муниципальных казённых учреждений (Закупка товаров, работ и услуг для обеспечения государственных (муниципальных нужд)</t>
  </si>
  <si>
    <t>01 3 01 00200</t>
  </si>
  <si>
    <t>Субсидия на компенсацию недополученных доходов, связанных с оказанием населению услуг нецентрализованного водоотведения в 2020 году по тарифам, не обеспечивающим возмещение издержек (Иные бюджетные ассигнования)</t>
  </si>
  <si>
    <t>Распределение бюджетных ассигнований по разделам, подразделам, целевым статьям (муниципальным программам Билибинского муниципального района и непрограммным направлениям деятельности), группам видов расходов классификации расходов бюджета Билибинского муниципального района на 2020 год</t>
  </si>
  <si>
    <t>03 2 02 81110</t>
  </si>
  <si>
    <t>Подпрограмма: «Совершенствование и развитие сети автомобильных дорог»</t>
  </si>
  <si>
    <t>Субвенции на государственную регистрацию актов гражданского состояния  (Закупка товаров, работ и услуг для обеспечения государственных (муниципальных) нужд)</t>
  </si>
  <si>
    <t>(тыс.руб.)</t>
  </si>
  <si>
    <t>01 6 01 42400</t>
  </si>
  <si>
    <t>02 3 P5 42390</t>
  </si>
  <si>
    <t>Субсидия на проведение массовых мероприятий среди различных категорий населения (Закупка товаров, работ и услуг для обеспечения государственных (муниципальных) нужд)</t>
  </si>
  <si>
    <t>02 1 E2 5097Д</t>
  </si>
  <si>
    <t>Субсидии на создание в образовательных организациях, расположенных в сельской местности условий для занятий физической культурой и спортом (Предоставление субсидий бюджетным, автономным учреждениям и иным некоммерческим организациям)</t>
  </si>
  <si>
    <t>02 1 E2</t>
  </si>
  <si>
    <t>02 1 05 4227Д</t>
  </si>
  <si>
    <t>02 1 04 42440</t>
  </si>
  <si>
    <t>Субсидия на реализацию мероприятий по поддержке творчества обучающихся инженерной направленности  (Предоставление субсидий бюджетным, автономным учреждениям и иным некоммерческим организациям)</t>
  </si>
  <si>
    <t>Основное мероприятие: «Реализация национального проекта «Демография»</t>
  </si>
  <si>
    <t xml:space="preserve">02 3 P5 </t>
  </si>
  <si>
    <t>Субсидии на развитие и поддержку национальных видов спорта (Закупка товаров, работ и услуг для обеспечения государственных (муниципальных) нужд)</t>
  </si>
  <si>
    <t>02 3 P5 42250</t>
  </si>
  <si>
    <t>02 1 04 42320</t>
  </si>
  <si>
    <t>02 1 04 42410</t>
  </si>
  <si>
    <t>Субсидия на реализацию мероприятий по профессиональной ориентации лиц,  обучающихся в общеобразовательных организациях Чукотского автономного округа (Предоставление субсидий бюджетным, автономным учреждениям и иным некоммерческим организациям)</t>
  </si>
  <si>
    <t>02 1 04 4242Д</t>
  </si>
  <si>
    <t>Субсидия на поддержку кадетского движения в Чукотском автономном округе  (Предоставление субсидий бюджетным, автономным учреждениям и иным некоммерческим организациям)</t>
  </si>
  <si>
    <t>Муниципальная программа «Развитие транспортной инфраструктуры в муниципальном образовании Билибинский муниципальный район на 2016-2021 годы»</t>
  </si>
  <si>
    <t>Муниципальная программа «Поддержка и развитие  жилищно-коммунального хозяйства и энергетики муниципального образования Билибинский муниципальный район на 2016-2022 годы»</t>
  </si>
  <si>
    <t>Реализация мероприятий по проведению оздоровительной кампании детей, находящихся в трудной жизненной ситуации за счет средств окружного бюджета  (Предоставление субсидий бюджетным, автономным учреждениям и иным некоммерческим организациям)</t>
  </si>
  <si>
    <t>Реализация мероприятий по проведению оздоровительной кампании детей, находящихся в трудной жизненной ситуации  за счет средств местного бюджета (Предоставление субсидий бюджетным, автономным учреждениям и иным некоммерческим организациям)</t>
  </si>
  <si>
    <t>Обеспечение деятельности централизованных бухгалтерий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</si>
  <si>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централизованных бухгалтерий (Закупка товаров, работ и услуг для обеспечения государственных (муниципальных) нужд)</t>
  </si>
  <si>
    <t>Обеспечение деятельности централизованных бухгалтерий (Иные бюджетные ассигнования)</t>
  </si>
  <si>
    <t>82 2 00 20030</t>
  </si>
  <si>
    <t>Расходы бюджета муниципального образования  на выделение субсидий для поддержки производства социально-значимых видов хлеба за счет средств местного бюджета (Иные бюджетные ассигнования)</t>
  </si>
  <si>
    <t>Субсидии на финансовую поддержку субъектов предпринимательской деятельности, осуществляющих деятельность в сельской местности за счет средств окружного бюджета (Иные бюджетные ассигнования)</t>
  </si>
  <si>
    <t>Субсидии на финансовую поддержку субъектов предпринимательской деятельности, осуществляющих деятельность в сельской местности за счет средств местного бюджета (Иные бюджетные ассигнования)</t>
  </si>
  <si>
    <t>Субсидии на обеспечение жителей поселений социально-значимыми продовольственными товарами за счет средств окружного бюджета  (Иные бюджетные ассигнования)</t>
  </si>
  <si>
    <t>Субсидии на обеспечение жителей поселений социально-значимыми продовольственными товарами за счет средств местного бюджета (Иные бюджетные ассигнования)</t>
  </si>
  <si>
    <t>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за счет средств окружного бюджета (Капитальные вложения в объекты государственной (муниципальной) собственности)</t>
  </si>
  <si>
    <t>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за счет средств местного бюджета (Капитальные вложения в объекты государственной (муниципальной) собственности)</t>
  </si>
  <si>
    <t>Субсидии на обеспечение устойчивого сокращения непригодного для проживания жилого фонда в 2020 году (Капитальные вложения в объекты  государственной (муниципальной) собственности)</t>
  </si>
  <si>
    <t>Субсидии на реализацию мероприятий по развитию инфраструктуры, обеспечивающей качественное тепло-, водоснабжение и водоотведение  (Капитальные вложения в объекты  государственной (муниципальной) собственности)</t>
  </si>
  <si>
    <t xml:space="preserve">Основное мероприятие: "Реализация национального проекта "Образование"" </t>
  </si>
  <si>
    <t>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 на 2016-2022 годы»</t>
  </si>
  <si>
    <t>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 на 2016-2022 годы»</t>
  </si>
  <si>
    <t>Подпрограмма: «Укрепление единого культурного пространства и развитие межнациональных отношений на 2016-2022 годы»</t>
  </si>
  <si>
    <t>Подпрограмма: «Поддержка физической культуры и спорта на 2016-2022 годы»</t>
  </si>
  <si>
    <t>Подпрограмма: «Обеспечение деятельности муниципальных органов и подведомственных учреждений на 2016-2022 годы»</t>
  </si>
  <si>
    <t>Субсидия на приобретение оборудования и товарно-материальных ценностей для нужд образовательных организаций в 2020 году за счет средств окружного бюджета (Предоставление субсидий бюджетным, автономным учреждениям и иным некоммерческим организациям)</t>
  </si>
  <si>
    <t>Муниципальная программа «Социальная поддержка населения муниципального образования Билибинский муниципальный район на 2016-2022 годы»</t>
  </si>
  <si>
    <t>Муниципальная программа «Управление муниципальными финансами и имуществом муниципального образования Билибинский муниципальный район  на 2016 – 2022 годы»</t>
  </si>
  <si>
    <t>Муниципальная программа «Развитие агропромышленного комплекса Билибинского муниципального района  на 2016 – 2022 годы»</t>
  </si>
  <si>
    <t>Муниципальная программа «Стимулирование экономической активности населения в муниципальном образовании Билибинский муниципальный район на 2016-2022 годы»</t>
  </si>
  <si>
    <t>000 2 02 25097 05 0000 150</t>
  </si>
  <si>
    <t>000 2 02 45303 00 0000 150</t>
  </si>
  <si>
    <t>000 2 02 45303 05 0000 150</t>
  </si>
  <si>
    <t>Субсидия на приобретение оборудования и товарно-материальных ценностей для нужд образовательных организаций в 2020 году за счет средств местного бюджета  (Предоставление субсидий бюджетным, автономным учреждениям и иным некоммерческим организациям)</t>
  </si>
  <si>
    <t>Субсидия на выполнение ремонтных работ в муниципальных образовательных организациях за счет окружного бюджета (Предоставление субсидий бюджетным, автономным учреждениям и иным некоммерческим организациям)</t>
  </si>
  <si>
    <t>Субсидия на выполнение ремонтных работ в муниципальных образовательных организациях за счет местного бюджета (Предоставление субсидий бюджетным, автономным учреждениям и иным некоммерческим организациям)</t>
  </si>
  <si>
    <t>02 1 05 S227Д</t>
  </si>
  <si>
    <t>Ежемесячное денежное вознаграждение за классное руководство педагогическим работникам муниципальных общеобразовательных организаций (Предоставление субсидий бюджетным, автономным учреждениям и иным некоммерческим организациям)</t>
  </si>
  <si>
    <t>02 П 02 53031</t>
  </si>
  <si>
    <t>Субсидии на организацию бесплатного горячего питания для обучающихся, получающих начальное общее образование в муниципальных образовательных организациях (Предоставление субсидий бюджетным, автономным учреждениям и иным некоммерческим организациям)</t>
  </si>
  <si>
    <t>02 П 02 R3040</t>
  </si>
  <si>
    <t>02 1 03 R5190</t>
  </si>
  <si>
    <t>Субсидия на обеспечение учреждениям культуры доступа к сети интернет (Закупка товаров, работ и услуг для обеспечения государственных (муниципальных) нужд)</t>
  </si>
  <si>
    <t>Расходы на проведение спортивных мероприятий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</si>
  <si>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проведение спортивных мероприятий  (Социальное обеспечение и иные выплаты населению)</t>
  </si>
  <si>
    <t>Субсидии на развитие и поддержку национальных видов спорта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</si>
  <si>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 3 P5 Д2250</t>
  </si>
  <si>
    <t>Дополнительные средства на развитие и поддержку национальных видов спорта  (Закупка товаров, работ и услуг для обеспечения государственных (муниципальных) нужд)</t>
  </si>
  <si>
    <t>04 2 03 80260</t>
  </si>
  <si>
    <t>Основное мероприятие: «Содействие развитию инфраструктуры и благоустройства городского поселения Билибино»</t>
  </si>
  <si>
    <t>82 2 00 81043</t>
  </si>
  <si>
    <t>Возмещение расходов на создание объекта капитального строительства направленного на спортивно-оздоровительную деятельность (Капитальные вложения в объекты  государственной (муниципальной) собственности)</t>
  </si>
  <si>
    <t>02 1 04 S242Д</t>
  </si>
  <si>
    <t>Софинансирование субсидии на поддержку кадетского движения в Чукотском автономном округе за счет местного бюджета (Предоставление субсидий бюджетным, автономным учреждениям и иным некоммерческим организациям)</t>
  </si>
  <si>
    <t>Софинансирование субсидии на реализацию мероприятий по поддержке творчества обучающихся инженерной направленности за счет местного бюджета  (Предоставление субсидий бюджетным, автономным учреждениям и иным некоммерческим организациям)</t>
  </si>
  <si>
    <t>02 1 04 S2440</t>
  </si>
  <si>
    <t>Софинансирование субсидии на реализацию мероприятий по профессиональной ориентации лиц, обучающихся в общеобразовательных организациях Чукотского автономного округа за счет местного бюджета (Предоставление субсидий бюджетным, автономным учреждениям и иным некоммерческим организациям)</t>
  </si>
  <si>
    <t>02 1 04 S2410</t>
  </si>
  <si>
    <t>Субсидии бюджетам муниципальных образований Чукотского автономного округа на формирования жилого фонда для специалистов Чукотского автономного округа в 2020 году за счет средств окружного бюджета (Капитальные вложения в объекты  государственной (муниципальной) собственности)</t>
  </si>
  <si>
    <t>01 2 02 40210</t>
  </si>
  <si>
    <t>09 1 01 42100</t>
  </si>
  <si>
    <t>Субсидии бюджетам муниципальных образований Чукотского автономного округа на софинансирование проектов инициативного бюджетирования в 2020 году за счет средств окружного бюджета (Закупка товаров, работ и услуг для обеспечения государственных (муниципальных) нужд)</t>
  </si>
  <si>
    <t>Субсидии бюджетам муниципальных образований Чукотского автономного округа на софинансирование проектов инициативного бюджетирования 2020 году за счет средств местного бюджета (Закупка товаров, работ и услуг для обеспечения государственных (муниципальных) нужд)</t>
  </si>
  <si>
    <t>000 2 02 25097 00 0000 150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</si>
  <si>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</si>
  <si>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Финансовое обеспечение организации деятельности комиссий по делам несовершеннолетних  и защиты их прав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</si>
  <si>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организации деятельности комиссий по делам несовершеннолетних  и защиты их прав за счет средств окружного бюджета (Закупка товаров, работ и услуг для обеспечения государственных (муниципальных) нужд)</t>
  </si>
  <si>
    <t>Муниципальная 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 на 2018-2022 годы»</t>
  </si>
  <si>
    <t>Подпрограмма: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 на 2018-2022 годы»</t>
  </si>
  <si>
    <t>Проведение оздоровительных мероприятий, конкурсов, олимпиад в области образования (Социальное обеспечение и иные выплаты населению)</t>
  </si>
  <si>
    <t>05 2 02</t>
  </si>
  <si>
    <t>Субсидии на возмещение субъектам предпринимательской деятельности части затрат по оплате коммунальных услуг в условиях ухудшения ситуации в связи с распространением новой коронавирусной инфекции за счет средств окружного бюджета (Иные бюджетные ассигнования)</t>
  </si>
  <si>
    <t>05 2 02 44040</t>
  </si>
  <si>
    <t>05 2 02 4404Г</t>
  </si>
  <si>
    <t>Основное мероприятие: «Финансовая поддержка субъектам предпринимательской деятельности, осуществляющих деятельность в городском поселении Билибино Битлибинского муниципального района»</t>
  </si>
  <si>
    <t>Основное мероприятие: «Проектно-изыскательские, ремонтные работы, строительство и реконструкция нежилых объектов муниципальной собственности»</t>
  </si>
  <si>
    <t>04 2 10</t>
  </si>
  <si>
    <t>04 2 10 82023</t>
  </si>
  <si>
    <t>Капитальный и текущий ремонт объектов муниципальной собственности (Закупка товаров, работ и услуг для обеспечения государственных (муниципальных) нужд)</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</si>
  <si>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 (Закупка товаров, работ и услуг для обеспечения государственных (муниципальных) нужд)</t>
  </si>
  <si>
    <t>80 2 00 5930F</t>
  </si>
  <si>
    <t>Субсидия на финансовую поддержку производства социально-значимых видов хлеба (Иные бюджетные ассигнования)</t>
  </si>
  <si>
    <t>Дотации бюджетам муниципальных районов на выравнивание бюджетной обеспеченности из бюджета субъекта Российской Федерации</t>
  </si>
  <si>
    <t>Подпрограмма: «Поддержка хозяйствующих субъектов, осуществляющих деятельность в городском поселении Билибино Билибинского района,  в сельской местности и торговой сфере»</t>
  </si>
  <si>
    <t>Субсидии на возмещение субъектам предпринимательской деятельности части затрат по оплате коммунальных услуг в условиях ухудшения ситуации в связи с распространением новой коронавирусной инфекции (Иные бюджетные ассигнования)</t>
  </si>
  <si>
    <t>Субсидии организациям ЖКХ на возмещение расходов по содержанию незаселенных жилых помещений муниципального жилищного фонда (Иные бюджетные ассигнования)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</si>
  <si>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(Капитальные вложения в объекты  государственной (муниципальной) собственности)</t>
  </si>
  <si>
    <t>Субсидии бюджетам муниципальных образований Чукотского автономного округа на формирования жилого фонда для специалистов Чукотского автономного округов 2020 году за счет средств местного бюджета (Капитальные вложения в объекты  государственной (муниципальной) собственности)</t>
  </si>
  <si>
    <t>Материальное стимулирование муниципальных служащих (Иные бюджетные ассигнования)</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</si>
  <si>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</si>
  <si>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000  2 02 25304 00 0000 150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</si>
  <si>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</si>
  <si>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000 2 02 25304 05 0000 150
</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</si>
  <si>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</si>
  <si>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</si>
  <si>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</si>
  <si>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t>
  </si>
  <si>
    <t>Прочие межбюджетные трансферты, передаваемые бюджетам муниципальных районов</t>
  </si>
  <si>
    <t>Дотации (гранты) бюджетам муниципальных районов за достижение показателей деятельности органов местного самоуправления</t>
  </si>
  <si>
    <t>Прочие безвозмездные поступления</t>
  </si>
  <si>
    <t>000 2 07 05030 05 0000 150</t>
  </si>
  <si>
    <t>Прочие безвозмездные поступления в бюджеты муниципальных районов</t>
  </si>
  <si>
    <t>000 2 19 00000 05 0000 150</t>
  </si>
  <si>
    <t>000 2 18 00000 00 0000 150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</si>
  <si>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</si>
  <si>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</si>
  <si>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бюджетными учреждениями остатков субсидий прошлых лет</t>
  </si>
  <si>
    <t>Факт</t>
  </si>
  <si>
    <t>Исполнение (%)</t>
  </si>
  <si>
    <t>Доходы бюджетов муниципальных районов от возврата автономными учреждениями остатков субсидий прошлых лет</t>
  </si>
  <si>
    <t>000 2 07 00000 00 0000 000</t>
  </si>
  <si>
    <t>000 2 07 05000 05 0000 150</t>
  </si>
  <si>
    <t>Доходы бюджетов муниципальных районов от возврата организациями остатков субсидий прошлых лет</t>
  </si>
  <si>
    <t>000 2 19 00000 00 0000 000</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</si>
  <si>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</si>
  <si>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</si>
  <si>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</si>
  <si>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</si>
  <si>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</si>
  <si>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</si>
  <si>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Дотации (гранты) бюджетам за достижение показателей деятельности органов местного самоуправления</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</si>
  <si>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</si>
  <si>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</si>
  <si>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</si>
  <si>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000 1 00 00000 00 0000 000</t>
  </si>
  <si>
    <t>НАЛОГОВЫЕ И НЕНАЛОГОВЫЕ ДОХОДЫ</t>
  </si>
  <si>
    <t>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</si>
  <si>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</si>
  <si>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</si>
  <si>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</si>
  <si>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</si>
  <si>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</si>
  <si>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</si>
  <si>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000 1 01 02030 01 0000 110</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</si>
  <si>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</si>
  <si>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</si>
  <si>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000 1 01 02080 01 0000 110</t>
  </si>
  <si>
    <t>000 1 01 02130 01 0000 110</t>
  </si>
  <si>
    <t>000 1 01 02140 01 0000 110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</si>
  <si>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</si>
  <si>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</si>
  <si>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</si>
  <si>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</si>
  <si>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</si>
  <si>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</si>
  <si>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</si>
  <si>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</si>
  <si>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000 1 03 02232 01 0000 110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</si>
  <si>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</si>
  <si>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</si>
  <si>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</si>
  <si>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</si>
  <si>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000 1 03 02242 01 0000 110</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</si>
  <si>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</si>
  <si>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</si>
  <si>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</si>
  <si>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</si>
  <si>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000 1 03 02252 01 0000 110</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</si>
  <si>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</si>
  <si>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</si>
  <si>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</si>
  <si>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</si>
  <si>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000 1 03 02262 01 0000 110</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</si>
  <si>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</si>
  <si>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</si>
  <si>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</si>
  <si>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</si>
  <si>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</si>
  <si>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</si>
  <si>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</si>
  <si>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Налог, взимаемый с налогоплательщиков, выбравших в качестве объекта налогообложения  доходы</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</si>
  <si>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</si>
  <si>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</si>
  <si>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</si>
  <si>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</si>
  <si>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000 1 05 02000 02 0000 110</t>
  </si>
  <si>
    <t>Единый налог на вмененный доход для отдельных видов деятельности</t>
  </si>
  <si>
    <t>000 1 05 02010 02 0000 110</t>
  </si>
  <si>
    <t>000 1 05 03000 01 0000 110</t>
  </si>
  <si>
    <t>Единый сельскохозяйственный налог</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</si>
  <si>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</si>
  <si>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</si>
  <si>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</si>
  <si>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</si>
  <si>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</si>
  <si>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</si>
  <si>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</si>
  <si>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000 1 06 06000 00 0000 110</t>
  </si>
  <si>
    <t>Земельный налог</t>
  </si>
  <si>
    <t>000 1 06 06030 00 0000 110</t>
  </si>
  <si>
    <t xml:space="preserve"> Земельный налог с организаций</t>
  </si>
  <si>
    <t>000 1 06 06033 05 0000 110</t>
  </si>
  <si>
    <t>Земельный налог с организаций, обладающих земельным участком, расположенным в границах межселенных территорий</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</si>
  <si>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</si>
  <si>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</si>
  <si>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</si>
  <si>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</si>
  <si>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</si>
  <si>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</si>
  <si>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</si>
  <si>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</si>
  <si>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</si>
  <si>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</si>
  <si>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</si>
  <si>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</si>
  <si>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</si>
  <si>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</si>
  <si>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</si>
  <si>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</si>
  <si>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</si>
  <si>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</si>
  <si>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</si>
  <si>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</si>
  <si>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</si>
  <si>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</si>
  <si>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</si>
  <si>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</si>
  <si>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</si>
  <si>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</si>
  <si>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</si>
  <si>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</si>
  <si>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 </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</si>
  <si>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</si>
  <si>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</si>
  <si>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</si>
  <si>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</si>
  <si>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000 1 12 01041 01 0000 120</t>
  </si>
  <si>
    <t>Плата за размещение отходов производства</t>
  </si>
  <si>
    <t>000 1 12 01042 01 0000 120</t>
  </si>
  <si>
    <t>Плата за размещение твердых коммунальных отходов</t>
  </si>
  <si>
    <t>000 1 13 00000 00 0000 000</t>
  </si>
  <si>
    <t>ДОХОДЫ ОТ ОКАЗАНИЯ ПЛАТНЫХ УСЛУГ И КОМПЕНСАЦИИ ЗАТРАТ ГОСУДАРСТВА</t>
  </si>
  <si>
    <t>000 1 13 02000 00 0000 130</t>
  </si>
  <si>
    <t>Доходы от компенсации затрат государства</t>
  </si>
  <si>
    <t>000  1 13 02990 00 0000 130</t>
  </si>
  <si>
    <t>Прочие доходы от компенсации затрат государства</t>
  </si>
  <si>
    <t xml:space="preserve">000  1 13 02995 05 0000 130
</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</si>
  <si>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</si>
  <si>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</si>
  <si>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</si>
  <si>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</si>
  <si>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</si>
  <si>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</si>
  <si>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</si>
  <si>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</si>
  <si>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</si>
  <si>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</si>
  <si>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</si>
  <si>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 xml:space="preserve"> 000  1 14 06010 00 0000 430</t>
  </si>
  <si>
    <t>Доходы от продажи земельных участков, государственная собственность на которые не разграничена</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</si>
  <si>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</si>
  <si>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</si>
  <si>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000 1 16 00000 00 0000 000</t>
  </si>
  <si>
    <t>ШТРАФЫ, САНКЦИИ, ВОЗМЕЩЕНИЕ УЩЕРБА</t>
  </si>
  <si>
    <t>000 1 16 01000 01 0000 140</t>
  </si>
  <si>
    <t>000 1 16 01050 01 0000 140</t>
  </si>
  <si>
    <t>000 1 16 01053 01 0000 140</t>
  </si>
  <si>
    <t>000 1 16 10000 00 0000 140</t>
  </si>
  <si>
    <t>Платежи в целях возмещения причиненного ущерба (убытков)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</si>
  <si>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</si>
  <si>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</si>
  <si>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</si>
  <si>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</si>
  <si>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000  1 16 10120 00 0000 140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</si>
  <si>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</si>
  <si>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</si>
  <si>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</si>
  <si>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000 2 02 15002 00 0000 150
</t>
  </si>
  <si>
    <t xml:space="preserve">000 2 02 15002 05 0000 150
</t>
  </si>
  <si>
    <t>000 2 02 16549 00 0000 150</t>
  </si>
  <si>
    <t>000 2 02 16549 05 0000 150</t>
  </si>
  <si>
    <t>000 2 02 25098 00 0000 150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</si>
  <si>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</si>
  <si>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</si>
  <si>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</si>
  <si>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</si>
  <si>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</si>
  <si>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</si>
  <si>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</si>
  <si>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000 2 02 25243 00 0000 150</t>
  </si>
  <si>
    <t>Субсидии бюджетам на строительство и реконструкцию (модернизацию) объектов питьевого водоснабжения</t>
  </si>
  <si>
    <t>000 2 02 25243 05 0000 150</t>
  </si>
  <si>
    <t>Субсидии бюджетам муниципальных районов на строительство и реконструкцию (модернизацию) объектов питьевого водоснабжения</t>
  </si>
  <si>
    <t>000 2 02 25555 00 0000 150</t>
  </si>
  <si>
    <t>Субсидии бюджетам на реализацию программ формирования современной городской среды</t>
  </si>
  <si>
    <t>000 2 02 25555 05 0000 150</t>
  </si>
  <si>
    <t>Субсидии бюджетам муниципальных районов на реализацию программ формирования современной городской среды</t>
  </si>
  <si>
    <t>000 2 02 35082 00 0000 150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</si>
  <si>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</si>
  <si>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</si>
  <si>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</si>
  <si>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000 2 02 45505 00 0000 150</t>
  </si>
  <si>
    <t>Межбюджетные трансферты, передаваемые бюджетам на реализацию мероприятий планов социального развития центров экономического роста субьектов Российской Федерации, входящих в состав Дальневосточного федерального окуруга</t>
  </si>
  <si>
    <t>000 2 02 45505 05 0000 150</t>
  </si>
  <si>
    <t>Межбюджетные трансферты, передаваемые бюджетам муниципальных образований на реализацию мероприятий планов социального развития центров экономического роста субьектов Российской Федерации, входящих в состав Дальневосточного федерального окуруга</t>
  </si>
  <si>
    <t xml:space="preserve"> 
000 2 02 45575 00 0000 150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</si>
  <si>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Арктической зоны Российской Федерации</t>
  </si>
  <si>
    <t>000 2 02 45575 05 0000 150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</si>
  <si>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Арктической зоны Российской Федерации</t>
  </si>
  <si>
    <t xml:space="preserve">000 2 02 49999 00 0000 150
</t>
  </si>
  <si>
    <t xml:space="preserve">Прочие  межбюджетные  трансферты, передаваемые бюджетам
</t>
  </si>
  <si>
    <t>000 2 02 49999 05 0000 150</t>
  </si>
  <si>
    <t>000 2 18 05000 05 0000 150</t>
  </si>
  <si>
    <t>000 2 19 45303 05 0000 150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</si>
  <si>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</si>
  <si>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</si>
  <si>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000 2 18 05010 05 0000 150</t>
  </si>
  <si>
    <t xml:space="preserve"> 000 2 18 05020 05 0000 150</t>
  </si>
  <si>
    <t>000 111 05430 05 0000 120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</si>
  <si>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</si>
  <si>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неналоговые доходы бюджетов муниципальных районов</t>
  </si>
  <si>
    <t xml:space="preserve"> 000 2 02 20302 05 0000 150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</si>
  <si>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</si>
  <si>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</si>
  <si>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</si>
  <si>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</si>
  <si>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000 111 05400 00 0000 120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</si>
  <si>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</si>
  <si>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000 1 17 05050 05 0000 180</t>
  </si>
  <si>
    <t>000 1 17 00000 00 0000 000</t>
  </si>
  <si>
    <t>000 1 16 10129 01 0000 140</t>
  </si>
  <si>
    <t>ПРОЧИЕ НЕНАЛОГОВЫЕ ДОХОДЫ</t>
  </si>
  <si>
    <t xml:space="preserve"> 000 2 02 20303 00 0000 150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</si>
  <si>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</si>
  <si>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</si>
  <si>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</si>
  <si>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об исполнении бюджета Билибинского муниципального района </t>
  </si>
  <si>
    <t>Отчёт</t>
  </si>
  <si>
    <t>000 2 02 25424 05 0000 150</t>
  </si>
  <si>
    <t>Субсидии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</si>
  <si>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</si>
  <si>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</si>
  <si>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3. Источники финансирования дефицита бюджета</t>
  </si>
  <si>
    <t>2. Расходы бюджета</t>
  </si>
  <si>
    <t>1. Доходы бюджета</t>
  </si>
  <si>
    <t xml:space="preserve"> 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</si>
  <si>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</si>
  <si>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</si>
  <si>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000 1 16 01060 01 0000 140</t>
  </si>
  <si>
    <t>000 1 16 10032 05 0000 140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</si>
  <si>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</si>
  <si>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000 1 17 01050 05 0000 180</t>
  </si>
  <si>
    <t>Невыясненные поступления, зачисляемые в бюджеты муниципальных районов</t>
  </si>
  <si>
    <t>Наименование показателя</t>
  </si>
  <si>
    <t>Код расхода по бюджетной классификации</t>
  </si>
  <si>
    <t>1</t>
  </si>
  <si>
    <t>2</t>
  </si>
  <si>
    <t>3</t>
  </si>
  <si>
    <t>4</t>
  </si>
  <si>
    <t>5</t>
  </si>
  <si>
    <t>Расходы бюджета - всего</t>
  </si>
  <si>
    <t>х</t>
  </si>
  <si>
    <t xml:space="preserve">в том числе: </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</si>
  <si>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</si>
  <si>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</si>
  <si>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</si>
  <si>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</si>
  <si>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</si>
  <si>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</si>
  <si>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</si>
  <si>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</si>
  <si>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</si>
  <si>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</si>
  <si>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</si>
  <si>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</si>
  <si>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</si>
  <si>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</si>
  <si>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Закупка товаров, работ и услуг для обеспечения государственных (муниципальных) нужд
</t>
  </si>
  <si>
    <t xml:space="preserve"> 000 0102 0000000000 200</t>
  </si>
  <si>
    <t xml:space="preserve">  
Иные закупки товаров, работ и услуг для обеспечения государственных (муниципальных) нужд
</t>
  </si>
  <si>
    <t xml:space="preserve"> 000 0102 0000000000 240</t>
  </si>
  <si>
    <t xml:space="preserve">  
Прочая закупка товаров, работ и услуг
</t>
  </si>
  <si>
    <t xml:space="preserve"> 000 0102 0000000000 244</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</si>
  <si>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</si>
  <si>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</si>
  <si>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</si>
  <si>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</si>
  <si>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</si>
  <si>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</si>
  <si>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</si>
  <si>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</si>
  <si>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</si>
  <si>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000 0103 0000000000 200</t>
  </si>
  <si>
    <t xml:space="preserve"> 000 0103 0000000000 240</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</si>
  <si>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</si>
  <si>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</si>
  <si>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</si>
  <si>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</si>
  <si>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</si>
  <si>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</si>
  <si>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</si>
  <si>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</si>
  <si>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</si>
  <si>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</si>
  <si>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</si>
  <si>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</si>
  <si>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Фонд оплаты труда учреждений
</t>
  </si>
  <si>
    <t xml:space="preserve"> 000 0104 0000000000 111</t>
  </si>
  <si>
    <t xml:space="preserve">  
Иные выплаты персоналу учреждений, за исключением фонда оплаты труда
</t>
  </si>
  <si>
    <t xml:space="preserve"> 000 0104 0000000000 112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</si>
  <si>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</si>
  <si>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</si>
  <si>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</si>
  <si>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</si>
  <si>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</si>
  <si>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</si>
  <si>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</si>
  <si>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</si>
  <si>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</si>
  <si>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</si>
  <si>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</si>
  <si>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</si>
  <si>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</si>
  <si>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</si>
  <si>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</si>
  <si>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</si>
  <si>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</si>
  <si>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</si>
  <si>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</si>
  <si>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</si>
  <si>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</si>
  <si>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</si>
  <si>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</si>
  <si>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</si>
  <si>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</si>
  <si>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</si>
  <si>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</si>
  <si>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</si>
  <si>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</si>
  <si>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</si>
  <si>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</si>
  <si>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</si>
  <si>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</si>
  <si>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</si>
  <si>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</si>
  <si>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</si>
  <si>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</si>
  <si>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</si>
  <si>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</si>
  <si>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</si>
  <si>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</si>
  <si>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</si>
  <si>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</si>
  <si>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</si>
  <si>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</si>
  <si>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</si>
  <si>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</si>
  <si>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</si>
  <si>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</si>
  <si>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</si>
  <si>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</si>
  <si>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</si>
  <si>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</si>
  <si>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</si>
  <si>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</si>
  <si>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</si>
  <si>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</si>
  <si>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</si>
  <si>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</si>
  <si>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</si>
  <si>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</si>
  <si>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</si>
  <si>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</si>
  <si>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</si>
  <si>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</si>
  <si>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</si>
  <si>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</si>
  <si>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</si>
  <si>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</si>
  <si>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</si>
  <si>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</si>
  <si>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</si>
  <si>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</si>
  <si>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</si>
  <si>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</si>
  <si>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</si>
  <si>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</si>
  <si>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</si>
  <si>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</si>
  <si>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</si>
  <si>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</si>
  <si>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</si>
  <si>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</si>
  <si>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</si>
  <si>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</si>
  <si>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</si>
  <si>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</si>
  <si>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</si>
  <si>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</si>
  <si>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</si>
  <si>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</si>
  <si>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</si>
  <si>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</si>
  <si>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</si>
  <si>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</si>
  <si>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</si>
  <si>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000 0309 0000000000 300</t>
  </si>
  <si>
    <t xml:space="preserve"> 000 0309 0000000000 320</t>
  </si>
  <si>
    <t xml:space="preserve"> 000 0309 0000000000 321</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</si>
  <si>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</si>
  <si>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</si>
  <si>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</si>
  <si>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</si>
  <si>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</si>
  <si>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</si>
  <si>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</si>
  <si>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</si>
  <si>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</si>
  <si>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</si>
  <si>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</si>
  <si>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</si>
  <si>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</si>
  <si>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</si>
  <si>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</si>
  <si>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</si>
  <si>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</si>
  <si>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</si>
  <si>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t>
  </si>
  <si>
    <t xml:space="preserve">  
Транспорт
</t>
  </si>
  <si>
    <t xml:space="preserve"> 000 0408 0000000000 000</t>
  </si>
  <si>
    <t xml:space="preserve"> 000 0408 0000000000 800</t>
  </si>
  <si>
    <t xml:space="preserve"> 000 0408 0000000000 810</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</si>
  <si>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</si>
  <si>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</si>
  <si>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</si>
  <si>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</si>
  <si>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</si>
  <si>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</si>
  <si>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Межбюджетные трансферты
</t>
  </si>
  <si>
    <t xml:space="preserve"> 000 0409 0000000000 500</t>
  </si>
  <si>
    <t xml:space="preserve">  
Иные межбюджетные трансферты
</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</si>
  <si>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</si>
  <si>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</si>
  <si>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</si>
  <si>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</si>
  <si>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</si>
  <si>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</si>
  <si>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</si>
  <si>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</si>
  <si>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</si>
  <si>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</si>
  <si>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</si>
  <si>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</si>
  <si>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</si>
  <si>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</si>
  <si>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</si>
  <si>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</si>
  <si>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</si>
  <si>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</si>
  <si>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</si>
  <si>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</si>
  <si>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</si>
  <si>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</si>
  <si>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</si>
  <si>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</si>
  <si>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</si>
  <si>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</si>
  <si>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000 0501 0000000000 500</t>
  </si>
  <si>
    <t xml:space="preserve"> 000 0501 0000000000 540</t>
  </si>
  <si>
    <t xml:space="preserve">  
Коммунальное хозяйство
</t>
  </si>
  <si>
    <t xml:space="preserve"> 000 0502 0000000000 000</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</si>
  <si>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</si>
  <si>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</si>
  <si>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</si>
  <si>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</si>
  <si>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</si>
  <si>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</si>
  <si>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</si>
  <si>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</si>
  <si>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</si>
  <si>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</si>
  <si>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</si>
  <si>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</si>
  <si>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000 0503 0000000000 810</t>
  </si>
  <si>
    <t xml:space="preserve"> 000 0503 0000000000 811</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</si>
  <si>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</si>
  <si>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</si>
  <si>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</si>
  <si>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</si>
  <si>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</si>
  <si>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</si>
  <si>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</si>
  <si>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000 0505 0000000000 460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</si>
  <si>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</si>
  <si>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000 0505 0000000000 466</t>
  </si>
  <si>
    <t xml:space="preserve"> 000 0505 0000000000 500</t>
  </si>
  <si>
    <t xml:space="preserve"> 000 0505 0000000000 540</t>
  </si>
  <si>
    <t xml:space="preserve"> 000 0505 0000000000 800</t>
  </si>
  <si>
    <t xml:space="preserve"> 000 0505 0000000000 810</t>
  </si>
  <si>
    <t xml:space="preserve"> 000 0505 0000000000 811</t>
  </si>
  <si>
    <t xml:space="preserve">  
ОБРАЗОВАНИЕ
</t>
  </si>
  <si>
    <t xml:space="preserve"> 000 0700 0000000000 000</t>
  </si>
  <si>
    <t xml:space="preserve">  
Дошкольное образование
</t>
  </si>
  <si>
    <t xml:space="preserve"> 000 0701 0000000000 000</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</si>
  <si>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</si>
  <si>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</si>
  <si>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</si>
  <si>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</si>
  <si>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</si>
  <si>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</si>
  <si>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</si>
  <si>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</si>
  <si>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</si>
  <si>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</si>
  <si>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</si>
  <si>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</si>
  <si>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</si>
  <si>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</si>
  <si>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</si>
  <si>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</si>
  <si>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</si>
  <si>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</si>
  <si>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</si>
  <si>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</si>
  <si>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</si>
  <si>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</si>
  <si>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</si>
  <si>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</si>
  <si>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</si>
  <si>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</si>
  <si>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</si>
  <si>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</si>
  <si>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</si>
  <si>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</si>
  <si>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</si>
  <si>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</si>
  <si>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</si>
  <si>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</si>
  <si>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Премии и гранты
</t>
  </si>
  <si>
    <t xml:space="preserve"> 000 0707 0000000000 350</t>
  </si>
  <si>
    <t xml:space="preserve"> 000 0707 0000000000 600</t>
  </si>
  <si>
    <t xml:space="preserve"> 000 0707 0000000000 610</t>
  </si>
  <si>
    <t xml:space="preserve"> 000 0707 0000000000 612</t>
  </si>
  <si>
    <t xml:space="preserve"> 000 0707 0000000000 620</t>
  </si>
  <si>
    <t xml:space="preserve"> 000 0707 0000000000 622</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</si>
  <si>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</si>
  <si>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</si>
  <si>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</si>
  <si>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</si>
  <si>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</si>
  <si>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</si>
  <si>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</si>
  <si>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</si>
  <si>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000 0709 0000000000 620</t>
  </si>
  <si>
    <t xml:space="preserve"> 000 0709 0000000000 622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</si>
  <si>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</si>
  <si>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</si>
  <si>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</si>
  <si>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</si>
  <si>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</si>
  <si>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</si>
  <si>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Иные выплаты учреждений привлекаемым лицам
</t>
  </si>
  <si>
    <t xml:space="preserve"> 000 0801 0000000000 113</t>
  </si>
  <si>
    <t xml:space="preserve"> 000 0801 0000000000 200</t>
  </si>
  <si>
    <t xml:space="preserve"> 000 0801 0000000000 240</t>
  </si>
  <si>
    <t xml:space="preserve"> 000 0801 0000000000 244</t>
  </si>
  <si>
    <t xml:space="preserve"> 000 0801 0000000000 300</t>
  </si>
  <si>
    <t xml:space="preserve"> 000 0801 0000000000 600</t>
  </si>
  <si>
    <t xml:space="preserve"> 000 0801 0000000000 620</t>
  </si>
  <si>
    <t xml:space="preserve"> 000 0801 0000000000 621</t>
  </si>
  <si>
    <t xml:space="preserve"> 000 0801 0000000000 622</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</si>
  <si>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</si>
  <si>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</si>
  <si>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</si>
  <si>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</si>
  <si>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</si>
  <si>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</si>
  <si>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</si>
  <si>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</si>
  <si>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</si>
  <si>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</si>
  <si>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000 1001 0000000000 320</t>
  </si>
  <si>
    <t xml:space="preserve"> 000 1001 0000000000 321</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</si>
  <si>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</si>
  <si>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</si>
  <si>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</si>
  <si>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</si>
  <si>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</si>
  <si>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</si>
  <si>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</si>
  <si>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</si>
  <si>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</si>
  <si>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</si>
  <si>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</si>
  <si>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</si>
  <si>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</si>
  <si>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</si>
  <si>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</si>
  <si>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</si>
  <si>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</si>
  <si>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</si>
  <si>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</si>
  <si>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</si>
  <si>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</si>
  <si>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</si>
  <si>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</si>
  <si>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</si>
  <si>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</si>
  <si>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</si>
  <si>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</si>
  <si>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</si>
  <si>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</si>
  <si>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</si>
  <si>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</si>
  <si>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</si>
  <si>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</si>
  <si>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</si>
  <si>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</si>
  <si>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</si>
  <si>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000 1101 0000000000 500</t>
  </si>
  <si>
    <t xml:space="preserve"> 000 1101 0000000000 540</t>
  </si>
  <si>
    <t xml:space="preserve"> 000 1101 0000000000 600</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</si>
  <si>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</si>
  <si>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</si>
  <si>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</si>
  <si>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</si>
  <si>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</si>
  <si>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000 1102 0000000000 100</t>
  </si>
  <si>
    <t xml:space="preserve"> 000 1102 0000000000 110</t>
  </si>
  <si>
    <t xml:space="preserve"> 000 1102 0000000000 113</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</si>
  <si>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</si>
  <si>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</si>
  <si>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</si>
  <si>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</si>
  <si>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</si>
  <si>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000 1102 0000000000 600</t>
  </si>
  <si>
    <t xml:space="preserve"> 000 1102 0000000000 620</t>
  </si>
  <si>
    <t xml:space="preserve"> 000 1102 0000000000 622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</si>
  <si>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</si>
  <si>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</si>
  <si>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</si>
  <si>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</si>
  <si>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</si>
  <si>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</si>
  <si>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</si>
  <si>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000 1201 0000000000 622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</si>
  <si>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</si>
  <si>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</si>
  <si>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</si>
  <si>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</si>
  <si>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</si>
  <si>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</si>
  <si>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</si>
  <si>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</si>
  <si>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</si>
  <si>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Код источника по бюджетной классификации</t>
  </si>
  <si>
    <t>Источники финансирования дефицита бюджетов - всего</t>
  </si>
  <si>
    <t xml:space="preserve">     в том числе:</t>
  </si>
  <si>
    <t>источники внутреннего финансирования</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</si>
  <si>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</si>
  <si>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</si>
  <si>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</si>
  <si>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</si>
  <si>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</si>
  <si>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</si>
  <si>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</si>
  <si>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</si>
  <si>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</si>
  <si>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</si>
  <si>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изменение остатков средств</t>
  </si>
  <si>
    <t xml:space="preserve">  
Изменение остатков средств на счетах по учету средств бюджетов
</t>
  </si>
  <si>
    <t xml:space="preserve"> 000 0105000000 0000 000</t>
  </si>
  <si>
    <t>увеличение остатков средств, всего</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</si>
  <si>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</si>
  <si>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</si>
  <si>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</si>
  <si>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</si>
  <si>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</si>
  <si>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</si>
  <si>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</si>
  <si>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</si>
  <si>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</si>
  <si>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</si>
  <si>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</si>
  <si>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</si>
  <si>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</si>
  <si>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</si>
  <si>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</si>
  <si>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</si>
  <si>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</si>
  <si>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</si>
  <si>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</si>
  <si>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</si>
  <si>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</si>
  <si>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</si>
  <si>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</si>
  <si>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</si>
  <si>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</si>
  <si>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</si>
  <si>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</si>
  <si>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</si>
  <si>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</si>
  <si>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</si>
  <si>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</si>
  <si>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</si>
  <si>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</si>
  <si>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000 0106 0000000000 853</t>
  </si>
  <si>
    <t xml:space="preserve"> 000 1403 0000000000 540</t>
  </si>
  <si>
    <t xml:space="preserve"> 000 1403 0000000000 500</t>
  </si>
  <si>
    <t xml:space="preserve"> 000 1403 0000000000 000</t>
  </si>
  <si>
    <t xml:space="preserve"> 000 1400 0000000000 000</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</si>
  <si>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</si>
  <si>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</si>
  <si>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Межбюджетные трансферты</t>
  </si>
  <si>
    <t>Уплата иных платежей</t>
  </si>
  <si>
    <t xml:space="preserve"> 000 1004 0000000000 244</t>
  </si>
  <si>
    <t xml:space="preserve"> 000 1004 0000000000 240</t>
  </si>
  <si>
    <t xml:space="preserve"> 000 1004 0000000000 200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</si>
  <si>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</si>
  <si>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</si>
  <si>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t>
  </si>
  <si>
    <t xml:space="preserve"> 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</si>
  <si>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</si>
  <si>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</si>
  <si>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</si>
  <si>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</si>
  <si>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</si>
  <si>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</si>
  <si>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</si>
  <si>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000  2 02 25505 00 0000 150</t>
  </si>
  <si>
    <t>000  2 02 25505 05 0000 150</t>
  </si>
  <si>
    <t>000 2 02 45050 00 0000 150</t>
  </si>
  <si>
    <t>000 2 02 45050 05 0000 150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</si>
  <si>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</si>
  <si>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</si>
  <si>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000 2 02 20300 05 0000 150</t>
  </si>
  <si>
    <t>000 2 02 20300 05 0000 000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</si>
  <si>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</si>
  <si>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000 0113 0000000000 321</t>
  </si>
  <si>
    <t>Пособия, компенсации и инные социальные выплаты гражданам, кроме публичных нормативных обязательств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</si>
  <si>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</si>
  <si>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</si>
  <si>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000 1 16 01133 01 0000 140</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</si>
  <si>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</si>
  <si>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</si>
  <si>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</si>
  <si>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</si>
  <si>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</si>
  <si>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</si>
  <si>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</si>
  <si>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000 2 02 20077 05 0000 150</t>
  </si>
  <si>
    <t>000 2 02 25154 05 0000 150</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</si>
  <si>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</si>
  <si>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реализацию мероприятий по модернизации коммунальной инфраструктуры</t>
  </si>
  <si>
    <t>000 2 02 25154 00 0000 150</t>
  </si>
  <si>
    <t>Субсидии бюджетам на реализацию мероприятий по модернизации коммунальной инфраструктуры</t>
  </si>
  <si>
    <t>000 2 02 20077 00 0000 150</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</si>
  <si>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</si>
  <si>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</si>
  <si>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000 0707 0000000000 122</t>
  </si>
  <si>
    <t xml:space="preserve"> 000 0707 0000000000 120</t>
  </si>
  <si>
    <t xml:space="preserve"> 000 0707 0000000000 100</t>
  </si>
  <si>
    <t xml:space="preserve"> 000 0804 0000000000 360</t>
  </si>
  <si>
    <t xml:space="preserve"> 000 0804 0000000000 300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</si>
  <si>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</si>
  <si>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</si>
  <si>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выплаты персоналу государственных (муниципальных) органов, за исключением фонда оплаты труда</t>
  </si>
  <si>
    <t>Социальное обеспечение и иные выплаты населению</t>
  </si>
  <si>
    <t>Иные выплаты населению</t>
  </si>
  <si>
    <t>000  1 01 02210 01 1000 110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</si>
  <si>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</si>
  <si>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</si>
  <si>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</si>
  <si>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</si>
  <si>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</si>
  <si>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</si>
  <si>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</si>
  <si>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</si>
  <si>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</si>
  <si>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</si>
  <si>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</si>
  <si>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000 2 02 25590 05 0000 150</t>
  </si>
  <si>
    <t>Субсидии бюджетам муниципальных районов на техническое оснащение региональных и муниципальных музеев</t>
  </si>
  <si>
    <t>000 2 02 25590 00 0000 150</t>
  </si>
  <si>
    <t>Субсидии бюджетам на техническое оснащение региональных и муниципальных музеев</t>
  </si>
  <si>
    <t xml:space="preserve"> 000 0304 0000000000 244</t>
  </si>
  <si>
    <t xml:space="preserve"> 000 0304 0000000000 240</t>
  </si>
  <si>
    <t xml:space="preserve"> 000 0304 0000000000 200</t>
  </si>
  <si>
    <t>000 1 01 02150 01 0000 110</t>
  </si>
  <si>
    <t>000  1 01 02230 01 0000 110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</si>
  <si>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</si>
  <si>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</si>
  <si>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 xml:space="preserve"> 000 0113 0000000000 852</t>
  </si>
  <si>
    <t>Уплата прочих налогов, сборов</t>
  </si>
  <si>
    <t xml:space="preserve"> 000 1402 0000000000 000</t>
  </si>
  <si>
    <t xml:space="preserve"> 000 1402 0000000000 500</t>
  </si>
  <si>
    <t xml:space="preserve"> 000 1402 0000000000 512</t>
  </si>
  <si>
    <t xml:space="preserve"> 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</si>
  <si>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</si>
  <si>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</si>
  <si>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</si>
  <si>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</si>
  <si>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</si>
  <si>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000 0106 0000000000 321</t>
  </si>
  <si>
    <t xml:space="preserve"> 000 0106 0000000000 320</t>
  </si>
  <si>
    <t xml:space="preserve"> 000 0106 0000000000 300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</si>
  <si>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</si>
  <si>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</si>
  <si>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000 1 16 10031 05 0000 140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</si>
  <si>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</si>
  <si>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</si>
  <si>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</si>
  <si>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000 1 16 11000 01 0000 140</t>
  </si>
  <si>
    <t>Платежи, уплачиваемые в целях возмещения вреда</t>
  </si>
  <si>
    <t>Иные межбюджетные трансферты бюджетам муниципальных образований Чукотского автономного округа в 2025 году в целях поощрения муниципальных управленческих команд</t>
  </si>
  <si>
    <t xml:space="preserve"> 000 1006 0000000000 853</t>
  </si>
  <si>
    <t>Уплата налогов, сборов и иных платежей</t>
  </si>
  <si>
    <t xml:space="preserve"> 000 1006 0000000000 850</t>
  </si>
  <si>
    <t>Иные бюджетные ассигнования</t>
  </si>
  <si>
    <t xml:space="preserve"> 000 1006 0000000000 800</t>
  </si>
  <si>
    <t xml:space="preserve"> 000 0103 0000000000 350</t>
  </si>
  <si>
    <t>Премии и гранты</t>
  </si>
  <si>
    <t xml:space="preserve"> 000 0103 0000000000 300</t>
  </si>
  <si>
    <t xml:space="preserve"> 000 0501 0000000000 412</t>
  </si>
  <si>
    <t>Бюджетные инвестиции на приобретение объектов недвижимого имущества в государственную (муниципальную) собственность</t>
  </si>
  <si>
    <t xml:space="preserve"> 000 1 01 02200 01 1000 110</t>
  </si>
  <si>
    <r>
      <t>Налог на доходы физических лиц в части суммы налога, относящейся к сумме налоговых баз, указанных в пункте 6</t>
    </r>
    <r>
      <rPr>
        <vertAlign val="superscript"/>
        <sz val="10"/>
        <rFont val="Times New Roman"/>
        <family val="1"/>
        <charset val="204"/>
      </rPr>
      <t>1</t>
    </r>
    <r>
      <rPr>
        <sz val="10"/>
        <rFont val="Times New Roman"/>
        <family val="1"/>
        <charset val="204"/>
      </rPr>
      <t xml:space="preserve">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r>
  </si>
  <si>
    <t xml:space="preserve"> 000 0502 0000000000 244</t>
  </si>
  <si>
    <t xml:space="preserve"> 000 0502 0000000000 240</t>
  </si>
  <si>
    <t xml:space="preserve"> 000 0502 0000000000 200</t>
  </si>
  <si>
    <t xml:space="preserve"> 000 0502 0000000000 247</t>
  </si>
  <si>
    <t xml:space="preserve"> 000 1 01 02160 01 1000 110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</si>
  <si>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</si>
  <si>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000 2 02 25228 05 0000 150</t>
  </si>
  <si>
    <t>000 2 02 25228 00 0000 150</t>
  </si>
  <si>
    <t>Субсидии бюджетам муниципальных районов на оснащение объектов спортивной инфраструктуры спортивно-технологическим оборудованием</t>
  </si>
  <si>
    <t xml:space="preserve"> 000 2 02 25349 00 0000 150</t>
  </si>
  <si>
    <t xml:space="preserve"> 000 2 02 25349 05 0000 150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</si>
  <si>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</si>
  <si>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000 2 02 25467 00 0000 150</t>
  </si>
  <si>
    <t>000 2 02 25467 05 0000 150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</si>
  <si>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</si>
  <si>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000 2 02 25494 00 0000 150</t>
  </si>
  <si>
    <t>000 2 02 25494 05 0000 150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</si>
  <si>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</si>
  <si>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000 2 02 25519 00 0000 150</t>
  </si>
  <si>
    <t>000 2 02 25519 05 0000 150</t>
  </si>
  <si>
    <t>Субсидии бюджетам муниципальных районов на поддержку отрасли культуры</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</si>
  <si>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</si>
  <si>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</si>
  <si>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000 2 02 25753 00 0000 150</t>
  </si>
  <si>
    <t>000 2 02 25753 05 0000 150</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</si>
  <si>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</si>
  <si>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</si>
  <si>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Субсидии бюджетам  на оснащение объектов спортивной инфраструктуры спортивно-технологическим оборудованием</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</si>
  <si>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</si>
  <si>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Субсидии бюджетам  на поддержку отрасли культуры</t>
  </si>
  <si>
    <t xml:space="preserve"> 000 0801 0000000000 360</t>
  </si>
  <si>
    <t xml:space="preserve"> 000 0900 0000000000 000</t>
  </si>
  <si>
    <t xml:space="preserve"> 000 0907 0000000000 000</t>
  </si>
  <si>
    <t xml:space="preserve"> 000 0907 0000000000 200</t>
  </si>
  <si>
    <t xml:space="preserve"> 000 0907 0000000000 244</t>
  </si>
  <si>
    <t>ЗДРАВООХРАНЕНИЕ</t>
  </si>
  <si>
    <t xml:space="preserve"> 000 0907 0000000000 240</t>
  </si>
  <si>
    <t>Доходы, поступающие в порядке возмещения расходов, понесенных в связи с эксплуатацией имущества муниципальных районов</t>
  </si>
  <si>
    <t>000 1 13 02065 05 0000 130</t>
  </si>
  <si>
    <t>000 2 19 27112 05 0000 150</t>
  </si>
  <si>
    <t>Возврат остатков субсидий на софинансирование капитальных вложений в объекты муниципальной собственности из бюджетов муниципальных районов</t>
  </si>
  <si>
    <t>000 1 12 01010 01 6000 120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</si>
  <si>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</si>
  <si>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</si>
  <si>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</si>
  <si>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 000 0405 0000000000 813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</si>
  <si>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</si>
  <si>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000 0801 0000000000 350</t>
  </si>
  <si>
    <t>на 01 апреля 2026 года</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</si>
  <si>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</si>
  <si>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</si>
  <si>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</si>
  <si>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</si>
  <si>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можно +1</t>
  </si>
  <si>
    <t xml:space="preserve">УТВЕРЖДЕН
Постановлением Администрации
муниципального образования
Билибинский муниципальный район
от 21 апреля 2026 года № 315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</si>
</sst>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0_р_."/>
    <numFmt numFmtId="166" formatCode="#,##0.0"/>
    <numFmt numFmtId="167" formatCode="_-* #,##0.0_р_._-;\-* #,##0.0_р_._-;_-* &quot;-&quot;?_р_._-;_-@_-"/>
    <numFmt numFmtId="168" formatCode="_(* #,##0.00_);_(* \(#,##0.00\);_(* &quot;-&quot;??_);_(@_)"/>
    <numFmt numFmtId="169" formatCode="0.0"/>
    <numFmt numFmtId="170" formatCode="#,##0.0,"/>
    <numFmt numFmtId="171" formatCode="dd\.mm\.yyyy"/>
  </numFmts>
  <fonts count="63" x14ac:knownFonts="1">
    <font>
      <sz val="10"/>
      <name val="Arial Cyr"/>
      <charset val="204"/>
    </font>
    <font>
      <sz val="11"/>
      <color theme="1"/>
      <name val="Calibri"/>
      <family val="2"/>
      <charset val="204"/>
      <scheme val="minor"/>
    </font>
    <font>
      <sz val="10"/>
      <name val="Arial Cyr"/>
      <charset val="204"/>
    </font>
    <font>
      <sz val="10"/>
      <name val="Arial Cyr"/>
      <charset val="204"/>
    </font>
    <font>
      <sz val="12"/>
      <name val="Times New Roman"/>
      <family val="1"/>
      <charset val="204"/>
    </font>
    <font>
      <sz val="10"/>
      <name val="Times New Roman"/>
      <family val="1"/>
      <charset val="204"/>
    </font>
    <font>
      <sz val="10"/>
      <name val="Arial"/>
      <family val="2"/>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8"/>
      <name val="Arial Cyr"/>
      <charset val="204"/>
    </font>
    <font>
      <sz val="8"/>
      <color rgb="FF000000"/>
      <name val="Arial"/>
      <family val="2"/>
    </font>
    <font>
      <sz val="8"/>
      <color rgb="FF000000"/>
      <name val="Arial"/>
      <family val="2"/>
      <charset val="204"/>
    </font>
    <font>
      <sz val="8"/>
      <name val="Arial CYR"/>
    </font>
    <font>
      <sz val="9"/>
      <name val="Arial Cyr"/>
    </font>
    <font>
      <sz val="10"/>
      <color rgb="FF000000"/>
      <name val="Arial Cyr"/>
    </font>
    <font>
      <sz val="10"/>
      <name val="Arial"/>
      <family val="2"/>
      <charset val="204"/>
    </font>
    <font>
      <sz val="11"/>
      <name val="Times New Roman"/>
      <family val="1"/>
      <charset val="204"/>
    </font>
    <font>
      <b/>
      <sz val="11"/>
      <name val="Times New Roman"/>
      <family val="1"/>
      <charset val="204"/>
    </font>
    <font>
      <b/>
      <sz val="12"/>
      <name val="Times New Roman"/>
      <family val="1"/>
      <charset val="204"/>
    </font>
    <font>
      <sz val="12"/>
      <color theme="1"/>
      <name val="Times New Roman"/>
      <family val="2"/>
      <charset val="204"/>
    </font>
    <font>
      <sz val="11"/>
      <color indexed="8"/>
      <name val="Calibri"/>
      <family val="2"/>
      <charset val="204"/>
    </font>
    <font>
      <sz val="11"/>
      <name val="Calibri"/>
      <family val="2"/>
      <scheme val="minor"/>
    </font>
    <font>
      <b/>
      <sz val="10"/>
      <color rgb="FF000000"/>
      <name val="Arial Cyr"/>
    </font>
    <font>
      <b/>
      <sz val="12"/>
      <color rgb="FF000000"/>
      <name val="Arial Cyr"/>
    </font>
    <font>
      <b/>
      <sz val="10"/>
      <name val="Times New Roman"/>
      <family val="1"/>
      <charset val="204"/>
    </font>
    <font>
      <sz val="12"/>
      <color rgb="FFFF0000"/>
      <name val="Times New Roman"/>
      <family val="1"/>
      <charset val="204"/>
    </font>
    <font>
      <b/>
      <sz val="12"/>
      <color rgb="FFFF0000"/>
      <name val="Times New Roman"/>
      <family val="1"/>
      <charset val="204"/>
    </font>
    <font>
      <b/>
      <i/>
      <sz val="12"/>
      <name val="Times New Roman"/>
      <family val="1"/>
      <charset val="204"/>
    </font>
    <font>
      <sz val="10"/>
      <color rgb="FF22272F"/>
      <name val="Times New Roman"/>
      <family val="1"/>
      <charset val="204"/>
    </font>
    <font>
      <b/>
      <sz val="10"/>
      <color rgb="FF22272F"/>
      <name val="Times New Roman"/>
      <family val="1"/>
      <charset val="204"/>
    </font>
    <font>
      <b/>
      <sz val="10"/>
      <color rgb="FF000000"/>
      <name val="Times New Roman"/>
      <family val="1"/>
      <charset val="204"/>
    </font>
    <font>
      <sz val="10"/>
      <color rgb="FF000000"/>
      <name val="Times New Roman"/>
      <family val="1"/>
      <charset val="204"/>
    </font>
    <font>
      <sz val="10"/>
      <name val="Helv"/>
    </font>
    <font>
      <b/>
      <sz val="10"/>
      <color rgb="FFFF0000"/>
      <name val="Times New Roman"/>
      <family val="1"/>
      <charset val="204"/>
    </font>
    <font>
      <sz val="8"/>
      <color rgb="FF000000"/>
      <name val="Arial"/>
      <family val="2"/>
      <charset val="204"/>
    </font>
    <font>
      <sz val="9"/>
      <color rgb="FF000000"/>
      <name val="Times New Roman"/>
      <family val="1"/>
      <charset val="204"/>
    </font>
    <font>
      <sz val="10"/>
      <color rgb="FF000000"/>
      <name val="Arial"/>
      <family val="2"/>
      <charset val="204"/>
    </font>
    <font>
      <sz val="11"/>
      <color rgb="FF000000"/>
      <name val="Calibri"/>
      <family val="2"/>
      <charset val="204"/>
      <scheme val="minor"/>
    </font>
    <font>
      <sz val="9"/>
      <name val="Times New Roman"/>
      <family val="1"/>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000000"/>
      <name val="Arial"/>
      <family val="2"/>
      <charset val="204"/>
    </font>
    <font>
      <b/>
      <sz val="12"/>
      <color rgb="FF000000"/>
      <name val="Arial"/>
      <family val="2"/>
      <charset val="204"/>
    </font>
    <font>
      <sz val="9"/>
      <color rgb="FF000000"/>
      <name val="Arial"/>
      <family val="2"/>
      <charset val="204"/>
    </font>
    <font>
      <b/>
      <sz val="10"/>
      <color rgb="FF000000"/>
      <name val="Arial"/>
      <family val="2"/>
      <charset val="204"/>
    </font>
    <font>
      <sz val="10"/>
      <color rgb="FFFF0000"/>
      <name val="Times New Roman"/>
      <family val="1"/>
      <charset val="204"/>
    </font>
    <font>
      <vertAlign val="superscript"/>
      <sz val="10"/>
      <name val="Times New Roman"/>
      <family val="1"/>
      <charset val="204"/>
    </font>
  </fonts>
  <fills count="22">
    <fill>
      <patternFill patternType="none"/>
    </fill>
    <fill>
      <patternFill patternType="gray125"/>
    </fill>
    <fill>
      <patternFill patternType="solid">
        <fgColor indexed="65"/>
        <bgColor indexed="6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0C0C0"/>
      </patternFill>
    </fill>
    <fill>
      <patternFill patternType="solid">
        <fgColor rgb="FFCCFFFF"/>
      </patternFill>
    </fill>
    <fill>
      <patternFill patternType="solid">
        <fgColor rgb="FF92D050"/>
        <bgColor indexed="64"/>
      </patternFill>
    </fill>
    <fill>
      <patternFill patternType="solid">
        <fgColor rgb="FFFFFFFF"/>
      </patternFill>
    </fill>
    <fill>
      <patternFill patternType="solid">
        <fgColor theme="0"/>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4.9989318521683403E-2"/>
      </left>
      <right style="thin">
        <color theme="0" tint="-4.9989318521683403E-2"/>
      </right>
      <top style="thin">
        <color theme="0" tint="-4.9989318521683403E-2"/>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medium">
        <color indexed="64"/>
      </right>
      <top style="thin">
        <color indexed="64"/>
      </top>
      <bottom style="hair">
        <color indexed="64"/>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diagonal/>
    </border>
    <border>
      <left style="medium">
        <color rgb="FF000000"/>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right style="thin">
        <color rgb="FF000000"/>
      </right>
      <top/>
      <bottom style="medium">
        <color rgb="FF000000"/>
      </bottom>
      <diagonal/>
    </border>
  </borders>
  <cellStyleXfs count="255">
    <xf numFmtId="0" fontId="0"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9" fillId="9" borderId="2" applyNumberFormat="0" applyAlignment="0" applyProtection="0"/>
    <xf numFmtId="0" fontId="10" fillId="10" borderId="3" applyNumberFormat="0" applyAlignment="0" applyProtection="0"/>
    <xf numFmtId="0" fontId="11" fillId="10" borderId="2"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11" borderId="8" applyNumberFormat="0" applyAlignment="0" applyProtection="0"/>
    <xf numFmtId="0" fontId="17" fillId="0" borderId="0" applyNumberFormat="0" applyFill="0" applyBorder="0" applyAlignment="0" applyProtection="0"/>
    <xf numFmtId="0" fontId="18" fillId="12" borderId="0" applyNumberFormat="0" applyBorder="0" applyAlignment="0" applyProtection="0"/>
    <xf numFmtId="0" fontId="3" fillId="2" borderId="0"/>
    <xf numFmtId="0" fontId="6" fillId="0" borderId="0"/>
    <xf numFmtId="0" fontId="19" fillId="13" borderId="0" applyNumberFormat="0" applyBorder="0" applyAlignment="0" applyProtection="0"/>
    <xf numFmtId="0" fontId="20" fillId="0" borderId="0" applyNumberFormat="0" applyFill="0" applyBorder="0" applyAlignment="0" applyProtection="0"/>
    <xf numFmtId="0" fontId="7" fillId="14" borderId="9" applyNumberFormat="0" applyFont="0" applyAlignment="0" applyProtection="0"/>
    <xf numFmtId="9" fontId="3" fillId="0" borderId="0" applyFont="0" applyFill="0" applyBorder="0" applyAlignment="0" applyProtection="0"/>
    <xf numFmtId="0" fontId="21" fillId="0" borderId="10" applyNumberFormat="0" applyFill="0" applyAlignment="0" applyProtection="0"/>
    <xf numFmtId="0" fontId="22" fillId="0" borderId="0" applyNumberFormat="0" applyFill="0" applyBorder="0" applyAlignment="0" applyProtection="0"/>
    <xf numFmtId="164" fontId="3" fillId="0" borderId="0" applyFont="0" applyFill="0" applyBorder="0" applyAlignment="0" applyProtection="0"/>
    <xf numFmtId="0" fontId="23" fillId="15" borderId="0" applyNumberFormat="0" applyBorder="0" applyAlignment="0" applyProtection="0"/>
    <xf numFmtId="0" fontId="2" fillId="0" borderId="0"/>
    <xf numFmtId="0" fontId="24" fillId="0" borderId="0"/>
    <xf numFmtId="4" fontId="25" fillId="0" borderId="14">
      <alignment horizontal="right"/>
    </xf>
    <xf numFmtId="168" fontId="6" fillId="0" borderId="0" applyFont="0" applyFill="0" applyBorder="0" applyAlignment="0" applyProtection="0"/>
    <xf numFmtId="0" fontId="26" fillId="0" borderId="15">
      <alignment horizontal="left" wrapText="1" indent="2"/>
    </xf>
    <xf numFmtId="49" fontId="26" fillId="0" borderId="14">
      <alignment horizontal="center"/>
    </xf>
    <xf numFmtId="0" fontId="26" fillId="0" borderId="15">
      <alignment horizontal="left" wrapText="1" indent="2"/>
    </xf>
    <xf numFmtId="0" fontId="27" fillId="0" borderId="16">
      <alignment horizontal="left" wrapText="1" indent="2"/>
    </xf>
    <xf numFmtId="49" fontId="26" fillId="0" borderId="17">
      <alignment horizontal="center"/>
    </xf>
    <xf numFmtId="0" fontId="28" fillId="0" borderId="1">
      <alignment horizontal="center" shrinkToFit="1"/>
    </xf>
    <xf numFmtId="4" fontId="25" fillId="0" borderId="14">
      <alignment horizontal="right"/>
    </xf>
    <xf numFmtId="0" fontId="28" fillId="0" borderId="1">
      <alignment horizontal="right" shrinkToFit="1"/>
    </xf>
    <xf numFmtId="4" fontId="26" fillId="0" borderId="15">
      <alignment horizontal="right"/>
    </xf>
    <xf numFmtId="0" fontId="26" fillId="0" borderId="18">
      <alignment horizontal="left" wrapText="1" indent="2"/>
    </xf>
    <xf numFmtId="168" fontId="6" fillId="0" borderId="0" applyFont="0" applyFill="0" applyBorder="0" applyAlignment="0" applyProtection="0"/>
    <xf numFmtId="168" fontId="6" fillId="0" borderId="0" applyFont="0" applyFill="0" applyBorder="0" applyAlignment="0" applyProtection="0"/>
    <xf numFmtId="164" fontId="2" fillId="0" borderId="0" applyFont="0" applyFill="0" applyBorder="0" applyAlignment="0" applyProtection="0"/>
    <xf numFmtId="1" fontId="29" fillId="0" borderId="19">
      <alignment horizontal="center" vertical="top" shrinkToFit="1"/>
    </xf>
    <xf numFmtId="1" fontId="29" fillId="0" borderId="20">
      <alignment horizontal="center" vertical="top" shrinkToFit="1"/>
    </xf>
    <xf numFmtId="1" fontId="29" fillId="0" borderId="21">
      <alignment horizontal="center" vertical="top" shrinkToFit="1"/>
    </xf>
    <xf numFmtId="0" fontId="30"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164" fontId="3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6" fillId="0" borderId="0"/>
    <xf numFmtId="0" fontId="36" fillId="0" borderId="0"/>
    <xf numFmtId="0" fontId="29" fillId="0" borderId="0"/>
    <xf numFmtId="0" fontId="29" fillId="0" borderId="0"/>
    <xf numFmtId="0" fontId="36" fillId="0" borderId="0"/>
    <xf numFmtId="0" fontId="29" fillId="17" borderId="0"/>
    <xf numFmtId="0" fontId="29" fillId="0" borderId="14">
      <alignment horizontal="center" vertical="center" wrapText="1"/>
    </xf>
    <xf numFmtId="0" fontId="29" fillId="0" borderId="0"/>
    <xf numFmtId="0" fontId="29" fillId="0" borderId="0">
      <alignment wrapText="1"/>
    </xf>
    <xf numFmtId="0" fontId="37" fillId="0" borderId="22">
      <alignment horizontal="right"/>
    </xf>
    <xf numFmtId="0" fontId="29" fillId="17" borderId="0">
      <alignment shrinkToFit="1"/>
    </xf>
    <xf numFmtId="4" fontId="37" fillId="16" borderId="22">
      <alignment horizontal="right" vertical="top" shrinkToFit="1"/>
    </xf>
    <xf numFmtId="4" fontId="37" fillId="18" borderId="22">
      <alignment horizontal="right" vertical="top" shrinkToFit="1"/>
    </xf>
    <xf numFmtId="0" fontId="38" fillId="0" borderId="0">
      <alignment horizontal="center"/>
    </xf>
    <xf numFmtId="0" fontId="29" fillId="0" borderId="0">
      <alignment horizontal="right"/>
    </xf>
    <xf numFmtId="0" fontId="29" fillId="0" borderId="0">
      <alignment horizontal="left" wrapText="1"/>
    </xf>
    <xf numFmtId="0" fontId="37" fillId="0" borderId="14">
      <alignment vertical="top" wrapText="1"/>
    </xf>
    <xf numFmtId="1" fontId="29" fillId="0" borderId="14">
      <alignment horizontal="left" vertical="top" wrapText="1" indent="2"/>
    </xf>
    <xf numFmtId="1" fontId="29" fillId="0" borderId="14">
      <alignment horizontal="center" vertical="top" shrinkToFit="1"/>
    </xf>
    <xf numFmtId="4" fontId="37" fillId="16" borderId="14">
      <alignment horizontal="right" vertical="top" shrinkToFit="1"/>
    </xf>
    <xf numFmtId="4" fontId="37" fillId="0" borderId="14">
      <alignment horizontal="right" vertical="top" shrinkToFit="1"/>
    </xf>
    <xf numFmtId="4" fontId="29" fillId="0" borderId="14">
      <alignment horizontal="right" vertical="top" shrinkToFit="1"/>
    </xf>
    <xf numFmtId="4" fontId="37" fillId="18" borderId="14">
      <alignment horizontal="right" vertical="top" shrinkToFit="1"/>
    </xf>
    <xf numFmtId="0" fontId="6" fillId="0" borderId="0"/>
    <xf numFmtId="0" fontId="36" fillId="0" borderId="0"/>
    <xf numFmtId="49" fontId="26" fillId="0" borderId="23">
      <alignment horizontal="center"/>
    </xf>
    <xf numFmtId="4" fontId="26" fillId="0" borderId="14">
      <alignment horizontal="right"/>
    </xf>
    <xf numFmtId="49" fontId="26" fillId="0" borderId="24">
      <alignment horizontal="center"/>
    </xf>
    <xf numFmtId="49" fontId="26" fillId="0" borderId="14">
      <alignment horizontal="center"/>
    </xf>
    <xf numFmtId="0" fontId="24" fillId="0" borderId="0"/>
    <xf numFmtId="9" fontId="2" fillId="0" borderId="0" applyFont="0" applyFill="0" applyBorder="0" applyAlignment="0" applyProtection="0"/>
    <xf numFmtId="0" fontId="47" fillId="0" borderId="0"/>
    <xf numFmtId="164" fontId="2" fillId="0" borderId="0" applyFont="0" applyFill="0" applyBorder="0" applyAlignment="0" applyProtection="0"/>
    <xf numFmtId="0" fontId="49" fillId="0" borderId="0">
      <alignment horizontal="left" wrapText="1"/>
    </xf>
    <xf numFmtId="49" fontId="49" fillId="0" borderId="0">
      <alignment horizontal="center"/>
    </xf>
    <xf numFmtId="0" fontId="51" fillId="0" borderId="0"/>
    <xf numFmtId="0" fontId="52" fillId="0" borderId="0"/>
    <xf numFmtId="0" fontId="54" fillId="0" borderId="0"/>
    <xf numFmtId="0" fontId="49" fillId="0" borderId="0"/>
    <xf numFmtId="0" fontId="49" fillId="0" borderId="25">
      <alignment horizontal="left"/>
    </xf>
    <xf numFmtId="49" fontId="49" fillId="0" borderId="25"/>
    <xf numFmtId="49" fontId="49" fillId="0" borderId="14">
      <alignment horizontal="center" vertical="center" wrapText="1"/>
    </xf>
    <xf numFmtId="49" fontId="49" fillId="0" borderId="26">
      <alignment horizontal="center" vertical="center" wrapText="1"/>
    </xf>
    <xf numFmtId="49" fontId="49" fillId="0" borderId="27">
      <alignment horizontal="center" vertical="center" wrapText="1"/>
    </xf>
    <xf numFmtId="0" fontId="49" fillId="0" borderId="29">
      <alignment horizontal="left" wrapText="1"/>
    </xf>
    <xf numFmtId="49" fontId="49" fillId="0" borderId="23">
      <alignment horizontal="center" wrapText="1"/>
    </xf>
    <xf numFmtId="4" fontId="49" fillId="0" borderId="26">
      <alignment horizontal="right"/>
    </xf>
    <xf numFmtId="0" fontId="49" fillId="0" borderId="30">
      <alignment horizontal="left" wrapText="1" indent="1"/>
    </xf>
    <xf numFmtId="49" fontId="49" fillId="0" borderId="14">
      <alignment horizontal="center"/>
    </xf>
    <xf numFmtId="0" fontId="49" fillId="0" borderId="15">
      <alignment horizontal="left" wrapText="1" indent="2"/>
    </xf>
    <xf numFmtId="4" fontId="49" fillId="0" borderId="14">
      <alignment horizontal="right"/>
    </xf>
    <xf numFmtId="0" fontId="49" fillId="0" borderId="20"/>
    <xf numFmtId="0" fontId="49" fillId="0" borderId="31"/>
    <xf numFmtId="0" fontId="54" fillId="0" borderId="32">
      <alignment horizontal="left" wrapText="1"/>
    </xf>
    <xf numFmtId="49" fontId="49" fillId="0" borderId="33">
      <alignment horizontal="center" wrapText="1"/>
    </xf>
    <xf numFmtId="4" fontId="49" fillId="0" borderId="23">
      <alignment horizontal="right"/>
    </xf>
    <xf numFmtId="0" fontId="51" fillId="0" borderId="34"/>
    <xf numFmtId="0" fontId="49" fillId="0" borderId="34"/>
    <xf numFmtId="0" fontId="49" fillId="20" borderId="0"/>
    <xf numFmtId="0" fontId="49" fillId="0" borderId="25"/>
    <xf numFmtId="0" fontId="49" fillId="0" borderId="35">
      <alignment horizontal="left" wrapText="1"/>
    </xf>
    <xf numFmtId="0" fontId="54" fillId="0" borderId="18">
      <alignment horizontal="left" wrapText="1"/>
    </xf>
    <xf numFmtId="0" fontId="54" fillId="0" borderId="25"/>
    <xf numFmtId="0" fontId="49" fillId="0" borderId="29">
      <alignment horizontal="left" wrapText="1" indent="1"/>
    </xf>
    <xf numFmtId="0" fontId="49" fillId="0" borderId="30">
      <alignment horizontal="left" wrapText="1"/>
    </xf>
    <xf numFmtId="0" fontId="49" fillId="0" borderId="30">
      <alignment horizontal="left" wrapText="1" indent="2"/>
    </xf>
    <xf numFmtId="0" fontId="51" fillId="0" borderId="22"/>
    <xf numFmtId="0" fontId="49" fillId="0" borderId="0">
      <alignment horizontal="center" wrapText="1"/>
    </xf>
    <xf numFmtId="49" fontId="49" fillId="0" borderId="25">
      <alignment horizontal="left"/>
    </xf>
    <xf numFmtId="49" fontId="49" fillId="0" borderId="36">
      <alignment horizontal="center" wrapText="1"/>
    </xf>
    <xf numFmtId="49" fontId="49" fillId="0" borderId="36">
      <alignment horizontal="center"/>
    </xf>
    <xf numFmtId="0" fontId="54" fillId="0" borderId="0">
      <alignment horizontal="center"/>
    </xf>
    <xf numFmtId="49" fontId="49" fillId="0" borderId="26">
      <alignment horizontal="center"/>
    </xf>
    <xf numFmtId="49" fontId="49" fillId="0" borderId="37">
      <alignment horizontal="center"/>
    </xf>
    <xf numFmtId="0" fontId="49" fillId="0" borderId="35">
      <alignment horizontal="left" wrapText="1" indent="1"/>
    </xf>
    <xf numFmtId="0" fontId="49" fillId="0" borderId="38">
      <alignment horizontal="left" wrapText="1"/>
    </xf>
    <xf numFmtId="0" fontId="49" fillId="0" borderId="38">
      <alignment horizontal="left" wrapText="1" indent="2"/>
    </xf>
    <xf numFmtId="0" fontId="51" fillId="0" borderId="24"/>
    <xf numFmtId="0" fontId="51" fillId="0" borderId="37"/>
    <xf numFmtId="0" fontId="54" fillId="0" borderId="21">
      <alignment horizontal="center" vertical="center" textRotation="90" wrapText="1"/>
    </xf>
    <xf numFmtId="0" fontId="54" fillId="0" borderId="22">
      <alignment horizontal="center" vertical="center" textRotation="90" wrapText="1"/>
    </xf>
    <xf numFmtId="0" fontId="49" fillId="0" borderId="0">
      <alignment vertical="center"/>
    </xf>
    <xf numFmtId="0" fontId="54" fillId="0" borderId="25">
      <alignment horizontal="center" vertical="center" textRotation="90" wrapText="1"/>
    </xf>
    <xf numFmtId="0" fontId="54" fillId="0" borderId="22">
      <alignment horizontal="center" vertical="center" textRotation="90"/>
    </xf>
    <xf numFmtId="0" fontId="54" fillId="0" borderId="25">
      <alignment horizontal="center" vertical="center" textRotation="90"/>
    </xf>
    <xf numFmtId="0" fontId="54" fillId="0" borderId="21">
      <alignment horizontal="center" vertical="center" textRotation="90"/>
    </xf>
    <xf numFmtId="0" fontId="51" fillId="0" borderId="25"/>
    <xf numFmtId="0" fontId="54" fillId="0" borderId="14">
      <alignment horizontal="center" vertical="center" textRotation="90"/>
    </xf>
    <xf numFmtId="0" fontId="55" fillId="0" borderId="25">
      <alignment wrapText="1"/>
    </xf>
    <xf numFmtId="0" fontId="55" fillId="0" borderId="22">
      <alignment wrapText="1"/>
    </xf>
    <xf numFmtId="0" fontId="49" fillId="0" borderId="14">
      <alignment horizontal="center" vertical="top" wrapText="1"/>
    </xf>
    <xf numFmtId="0" fontId="54" fillId="0" borderId="39"/>
    <xf numFmtId="49" fontId="56" fillId="0" borderId="40">
      <alignment horizontal="left" vertical="center" wrapText="1"/>
    </xf>
    <xf numFmtId="49" fontId="49" fillId="0" borderId="41">
      <alignment horizontal="left" vertical="center" wrapText="1" indent="2"/>
    </xf>
    <xf numFmtId="49" fontId="49" fillId="0" borderId="42">
      <alignment horizontal="left" vertical="center" wrapText="1" indent="3"/>
    </xf>
    <xf numFmtId="49" fontId="49" fillId="0" borderId="40">
      <alignment horizontal="left" vertical="center" wrapText="1" indent="3"/>
    </xf>
    <xf numFmtId="49" fontId="49" fillId="0" borderId="43">
      <alignment horizontal="left" vertical="center" wrapText="1" indent="3"/>
    </xf>
    <xf numFmtId="0" fontId="56" fillId="0" borderId="39">
      <alignment horizontal="left" vertical="center" wrapText="1"/>
    </xf>
    <xf numFmtId="49" fontId="49" fillId="0" borderId="22">
      <alignment horizontal="left" vertical="center" wrapText="1" indent="3"/>
    </xf>
    <xf numFmtId="49" fontId="49" fillId="0" borderId="0">
      <alignment horizontal="left" vertical="center" wrapText="1" indent="3"/>
    </xf>
    <xf numFmtId="49" fontId="49" fillId="0" borderId="25">
      <alignment horizontal="left" vertical="center" wrapText="1" indent="3"/>
    </xf>
    <xf numFmtId="0" fontId="56" fillId="0" borderId="44">
      <alignment horizontal="left" vertical="center" wrapText="1"/>
    </xf>
    <xf numFmtId="49" fontId="49" fillId="0" borderId="45">
      <alignment horizontal="left" vertical="center" wrapText="1" indent="2"/>
    </xf>
    <xf numFmtId="49" fontId="49" fillId="0" borderId="46">
      <alignment horizontal="left" vertical="center" wrapText="1" indent="3"/>
    </xf>
    <xf numFmtId="49" fontId="49" fillId="0" borderId="47">
      <alignment horizontal="left" vertical="center" wrapText="1" indent="3"/>
    </xf>
    <xf numFmtId="49" fontId="49" fillId="0" borderId="48">
      <alignment horizontal="left" vertical="center" wrapText="1" indent="3"/>
    </xf>
    <xf numFmtId="49" fontId="56" fillId="0" borderId="44">
      <alignment horizontal="left" vertical="center" wrapText="1"/>
    </xf>
    <xf numFmtId="49" fontId="54" fillId="0" borderId="49">
      <alignment horizontal="center"/>
    </xf>
    <xf numFmtId="49" fontId="54" fillId="0" borderId="17">
      <alignment horizontal="center" vertical="center" wrapText="1"/>
    </xf>
    <xf numFmtId="49" fontId="49" fillId="0" borderId="50">
      <alignment horizontal="center" vertical="center" wrapText="1"/>
    </xf>
    <xf numFmtId="49" fontId="49" fillId="0" borderId="36">
      <alignment horizontal="center" vertical="center" wrapText="1"/>
    </xf>
    <xf numFmtId="49" fontId="49" fillId="0" borderId="17">
      <alignment horizontal="center" vertical="center" wrapText="1"/>
    </xf>
    <xf numFmtId="49" fontId="49" fillId="0" borderId="51">
      <alignment horizontal="center" vertical="center" wrapText="1"/>
    </xf>
    <xf numFmtId="49" fontId="49" fillId="0" borderId="34">
      <alignment horizontal="center" vertical="center" wrapText="1"/>
    </xf>
    <xf numFmtId="49" fontId="49" fillId="0" borderId="0">
      <alignment horizontal="center" vertical="center" wrapText="1"/>
    </xf>
    <xf numFmtId="49" fontId="49" fillId="0" borderId="25">
      <alignment horizontal="center" vertical="center" wrapText="1"/>
    </xf>
    <xf numFmtId="49" fontId="49" fillId="0" borderId="24">
      <alignment horizontal="center" vertical="center" wrapText="1"/>
    </xf>
    <xf numFmtId="49" fontId="54" fillId="0" borderId="49">
      <alignment horizontal="center" vertical="center" wrapText="1"/>
    </xf>
    <xf numFmtId="49" fontId="49" fillId="0" borderId="52">
      <alignment horizontal="center" vertical="center" wrapText="1"/>
    </xf>
    <xf numFmtId="49" fontId="49" fillId="0" borderId="53">
      <alignment horizontal="center" vertical="center" wrapText="1"/>
    </xf>
    <xf numFmtId="0" fontId="54" fillId="0" borderId="36">
      <alignment horizontal="center" vertical="center"/>
    </xf>
    <xf numFmtId="0" fontId="49" fillId="0" borderId="50">
      <alignment horizontal="center" vertical="center"/>
    </xf>
    <xf numFmtId="0" fontId="49" fillId="0" borderId="36">
      <alignment horizontal="center" vertical="center"/>
    </xf>
    <xf numFmtId="0" fontId="49" fillId="0" borderId="17">
      <alignment horizontal="center" vertical="center"/>
    </xf>
    <xf numFmtId="0" fontId="49" fillId="0" borderId="51">
      <alignment horizontal="center" vertical="center"/>
    </xf>
    <xf numFmtId="0" fontId="54" fillId="0" borderId="49">
      <alignment horizontal="center" vertical="center"/>
    </xf>
    <xf numFmtId="49" fontId="54" fillId="0" borderId="17">
      <alignment horizontal="center" vertical="center"/>
    </xf>
    <xf numFmtId="49" fontId="49" fillId="0" borderId="53">
      <alignment horizontal="center" vertical="center"/>
    </xf>
    <xf numFmtId="49" fontId="49" fillId="0" borderId="36">
      <alignment horizontal="center" vertical="center"/>
    </xf>
    <xf numFmtId="49" fontId="49" fillId="0" borderId="17">
      <alignment horizontal="center" vertical="center"/>
    </xf>
    <xf numFmtId="49" fontId="49" fillId="0" borderId="51">
      <alignment horizontal="center" vertical="center"/>
    </xf>
    <xf numFmtId="49" fontId="49" fillId="0" borderId="14">
      <alignment horizontal="center" vertical="top" wrapText="1"/>
    </xf>
    <xf numFmtId="0" fontId="49" fillId="0" borderId="24"/>
    <xf numFmtId="4" fontId="49" fillId="0" borderId="27">
      <alignment horizontal="right"/>
    </xf>
    <xf numFmtId="4" fontId="49" fillId="0" borderId="34">
      <alignment horizontal="right"/>
    </xf>
    <xf numFmtId="4" fontId="49" fillId="0" borderId="0">
      <alignment horizontal="right" shrinkToFit="1"/>
    </xf>
    <xf numFmtId="4" fontId="49" fillId="0" borderId="25">
      <alignment horizontal="right"/>
    </xf>
    <xf numFmtId="4" fontId="49" fillId="0" borderId="0">
      <alignment horizontal="right"/>
    </xf>
    <xf numFmtId="4" fontId="49" fillId="0" borderId="24">
      <alignment horizontal="right"/>
    </xf>
    <xf numFmtId="0" fontId="49" fillId="0" borderId="54"/>
    <xf numFmtId="49" fontId="49" fillId="0" borderId="25">
      <alignment horizontal="center" wrapText="1"/>
    </xf>
    <xf numFmtId="0" fontId="49" fillId="0" borderId="22">
      <alignment horizontal="center"/>
    </xf>
    <xf numFmtId="0" fontId="57" fillId="0" borderId="25"/>
    <xf numFmtId="0" fontId="57" fillId="0" borderId="22"/>
    <xf numFmtId="0" fontId="49" fillId="0" borderId="25">
      <alignment horizontal="center"/>
    </xf>
    <xf numFmtId="49" fontId="49" fillId="0" borderId="22">
      <alignment horizontal="center"/>
    </xf>
    <xf numFmtId="49" fontId="49" fillId="0" borderId="0">
      <alignment horizontal="left"/>
    </xf>
    <xf numFmtId="0" fontId="49" fillId="0" borderId="24">
      <alignment horizontal="center" vertical="top"/>
    </xf>
    <xf numFmtId="4" fontId="49" fillId="0" borderId="55">
      <alignment horizontal="right"/>
    </xf>
    <xf numFmtId="0" fontId="49" fillId="0" borderId="56"/>
    <xf numFmtId="4" fontId="49" fillId="0" borderId="57">
      <alignment horizontal="right"/>
    </xf>
    <xf numFmtId="4" fontId="49" fillId="0" borderId="58">
      <alignment horizontal="right"/>
    </xf>
    <xf numFmtId="0" fontId="49" fillId="0" borderId="37"/>
    <xf numFmtId="4" fontId="49" fillId="0" borderId="37">
      <alignment horizontal="right"/>
    </xf>
    <xf numFmtId="0" fontId="49" fillId="0" borderId="59"/>
    <xf numFmtId="4" fontId="49" fillId="0" borderId="60">
      <alignment horizontal="right"/>
    </xf>
    <xf numFmtId="0" fontId="55" fillId="0" borderId="14">
      <alignment wrapText="1"/>
    </xf>
    <xf numFmtId="0" fontId="49" fillId="0" borderId="14">
      <alignment horizontal="center" vertical="top"/>
    </xf>
    <xf numFmtId="0" fontId="49" fillId="0" borderId="15"/>
    <xf numFmtId="0" fontId="52" fillId="0" borderId="61"/>
    <xf numFmtId="49" fontId="49" fillId="0" borderId="0"/>
    <xf numFmtId="0" fontId="58" fillId="0" borderId="0">
      <alignment horizontal="center" wrapText="1"/>
    </xf>
    <xf numFmtId="0" fontId="49" fillId="0" borderId="0">
      <alignment horizontal="center"/>
    </xf>
    <xf numFmtId="0" fontId="49" fillId="0" borderId="25">
      <alignment wrapText="1"/>
    </xf>
    <xf numFmtId="0" fontId="49" fillId="0" borderId="20">
      <alignment wrapText="1"/>
    </xf>
    <xf numFmtId="49" fontId="59" fillId="0" borderId="62">
      <alignment horizontal="right"/>
    </xf>
    <xf numFmtId="0" fontId="60" fillId="0" borderId="25"/>
    <xf numFmtId="49" fontId="51" fillId="0" borderId="63">
      <alignment horizontal="center"/>
    </xf>
    <xf numFmtId="171" fontId="49" fillId="0" borderId="18">
      <alignment horizontal="center"/>
    </xf>
    <xf numFmtId="0" fontId="49" fillId="0" borderId="64">
      <alignment horizontal="center"/>
    </xf>
    <xf numFmtId="49" fontId="49" fillId="0" borderId="18">
      <alignment horizontal="center"/>
    </xf>
    <xf numFmtId="0" fontId="49" fillId="0" borderId="18">
      <alignment horizontal="center"/>
    </xf>
    <xf numFmtId="49" fontId="49" fillId="0" borderId="65">
      <alignment horizontal="center"/>
    </xf>
    <xf numFmtId="0" fontId="60" fillId="0" borderId="0"/>
    <xf numFmtId="0" fontId="51" fillId="0" borderId="66"/>
    <xf numFmtId="0" fontId="51" fillId="0" borderId="61"/>
    <xf numFmtId="4" fontId="49" fillId="0" borderId="15">
      <alignment horizontal="right"/>
    </xf>
    <xf numFmtId="0" fontId="58" fillId="0" borderId="0">
      <alignment horizontal="left" wrapText="1"/>
    </xf>
    <xf numFmtId="49" fontId="51" fillId="0" borderId="0"/>
    <xf numFmtId="0" fontId="49" fillId="0" borderId="0">
      <alignment horizontal="right"/>
    </xf>
    <xf numFmtId="49" fontId="49" fillId="0" borderId="21">
      <alignment horizontal="center" vertical="center" wrapText="1"/>
    </xf>
    <xf numFmtId="0" fontId="49" fillId="0" borderId="67">
      <alignment horizontal="left" wrapText="1"/>
    </xf>
    <xf numFmtId="0" fontId="49" fillId="0" borderId="38">
      <alignment horizontal="left" wrapText="1" indent="1"/>
    </xf>
    <xf numFmtId="0" fontId="49" fillId="0" borderId="32">
      <alignment horizontal="left" wrapText="1" indent="2"/>
    </xf>
    <xf numFmtId="49" fontId="49" fillId="0" borderId="0">
      <alignment horizontal="right"/>
    </xf>
    <xf numFmtId="4" fontId="49" fillId="0" borderId="19">
      <alignment horizontal="right"/>
    </xf>
    <xf numFmtId="49" fontId="49" fillId="0" borderId="56">
      <alignment horizontal="center"/>
    </xf>
    <xf numFmtId="49" fontId="49" fillId="0" borderId="0">
      <alignment horizontal="center" wrapText="1"/>
    </xf>
    <xf numFmtId="49" fontId="49" fillId="0" borderId="17">
      <alignment horizontal="center" wrapText="1"/>
    </xf>
    <xf numFmtId="0" fontId="49" fillId="0" borderId="68">
      <alignment horizontal="center" wrapText="1"/>
    </xf>
    <xf numFmtId="4" fontId="49" fillId="0" borderId="69">
      <alignment horizontal="right"/>
    </xf>
    <xf numFmtId="49" fontId="49" fillId="0" borderId="15">
      <alignment horizontal="center"/>
    </xf>
    <xf numFmtId="4" fontId="49" fillId="0" borderId="70">
      <alignment horizontal="right"/>
    </xf>
    <xf numFmtId="49" fontId="49" fillId="0" borderId="23">
      <alignment horizontal="center"/>
    </xf>
    <xf numFmtId="49" fontId="49" fillId="0" borderId="24">
      <alignment horizontal="center"/>
    </xf>
    <xf numFmtId="0" fontId="52" fillId="0" borderId="34"/>
  </cellStyleXfs>
  <cellXfs count="254">
    <xf numFmtId="0" fontId="0" fillId="0" borderId="0" xfId="0"/>
    <xf numFmtId="49" fontId="32" fillId="0" borderId="1" xfId="0" applyNumberFormat="1" applyFont="1" applyBorder="1" applyAlignment="1">
      <alignment horizontal="center"/>
    </xf>
    <xf numFmtId="0" fontId="32" fillId="0" borderId="1" xfId="0" applyFont="1" applyBorder="1" applyAlignment="1">
      <alignment horizontal="left" vertical="top" wrapText="1"/>
    </xf>
    <xf numFmtId="166" fontId="32" fillId="0" borderId="1" xfId="0" applyNumberFormat="1" applyFont="1" applyBorder="1" applyAlignment="1">
      <alignment horizontal="center"/>
    </xf>
    <xf numFmtId="0" fontId="31" fillId="0" borderId="1" xfId="0" applyFont="1" applyBorder="1" applyAlignment="1">
      <alignment horizontal="left" vertical="top" wrapText="1"/>
    </xf>
    <xf numFmtId="49" fontId="31" fillId="0" borderId="1" xfId="0" applyNumberFormat="1" applyFont="1" applyBorder="1" applyAlignment="1">
      <alignment horizontal="center"/>
    </xf>
    <xf numFmtId="166" fontId="31" fillId="0" borderId="1" xfId="0" applyNumberFormat="1" applyFont="1" applyBorder="1" applyAlignment="1">
      <alignment horizontal="center"/>
    </xf>
    <xf numFmtId="49" fontId="31" fillId="0" borderId="1" xfId="0" applyNumberFormat="1" applyFont="1" applyBorder="1" applyAlignment="1">
      <alignment horizontal="left"/>
    </xf>
    <xf numFmtId="49" fontId="31" fillId="0" borderId="11" xfId="0" applyNumberFormat="1" applyFont="1" applyBorder="1" applyAlignment="1">
      <alignment horizontal="center"/>
    </xf>
    <xf numFmtId="49" fontId="31" fillId="0" borderId="11" xfId="0" applyNumberFormat="1" applyFont="1" applyBorder="1" applyAlignment="1">
      <alignment horizontal="left"/>
    </xf>
    <xf numFmtId="0" fontId="31" fillId="0" borderId="1" xfId="0" applyFont="1" applyBorder="1" applyAlignment="1">
      <alignment horizontal="justify" vertical="top" wrapText="1"/>
    </xf>
    <xf numFmtId="0" fontId="31" fillId="0" borderId="1" xfId="0" applyFont="1" applyBorder="1" applyAlignment="1">
      <alignment wrapText="1"/>
    </xf>
    <xf numFmtId="2" fontId="32" fillId="0" borderId="1" xfId="0" applyNumberFormat="1" applyFont="1" applyBorder="1" applyAlignment="1">
      <alignment horizontal="left"/>
    </xf>
    <xf numFmtId="0" fontId="32" fillId="0" borderId="1" xfId="0" applyFont="1" applyBorder="1" applyAlignment="1">
      <alignment horizontal="justify" vertical="top" wrapText="1"/>
    </xf>
    <xf numFmtId="2" fontId="31" fillId="0" borderId="1" xfId="0" applyNumberFormat="1" applyFont="1" applyBorder="1" applyAlignment="1">
      <alignment horizontal="left"/>
    </xf>
    <xf numFmtId="1" fontId="31" fillId="0" borderId="1" xfId="0" applyNumberFormat="1" applyFont="1" applyBorder="1" applyAlignment="1">
      <alignment horizontal="left"/>
    </xf>
    <xf numFmtId="0" fontId="31" fillId="0" borderId="1" xfId="0" applyFont="1" applyBorder="1" applyAlignment="1">
      <alignment horizontal="left"/>
    </xf>
    <xf numFmtId="1" fontId="31" fillId="0" borderId="1" xfId="0" applyNumberFormat="1" applyFont="1" applyBorder="1" applyAlignment="1">
      <alignment horizontal="center"/>
    </xf>
    <xf numFmtId="0" fontId="32" fillId="0" borderId="1" xfId="0" applyFont="1" applyBorder="1" applyAlignment="1">
      <alignment vertical="top" wrapText="1"/>
    </xf>
    <xf numFmtId="0" fontId="31" fillId="0" borderId="1" xfId="0" applyFont="1" applyBorder="1" applyAlignment="1">
      <alignment vertical="top" wrapText="1"/>
    </xf>
    <xf numFmtId="0" fontId="31" fillId="0" borderId="0" xfId="0" applyFont="1" applyAlignment="1">
      <alignment horizontal="justify" wrapText="1"/>
    </xf>
    <xf numFmtId="0" fontId="31" fillId="0" borderId="0" xfId="0" applyFont="1" applyAlignment="1">
      <alignment horizontal="left"/>
    </xf>
    <xf numFmtId="0" fontId="32" fillId="0" borderId="1" xfId="0" applyFont="1" applyBorder="1" applyAlignment="1">
      <alignment horizontal="justify" wrapText="1"/>
    </xf>
    <xf numFmtId="0" fontId="32" fillId="0" borderId="1" xfId="0" applyFont="1" applyBorder="1" applyAlignment="1">
      <alignment horizontal="center" wrapText="1"/>
    </xf>
    <xf numFmtId="0" fontId="32" fillId="0" borderId="1" xfId="0" applyFont="1" applyBorder="1" applyAlignment="1">
      <alignment horizontal="left" wrapText="1"/>
    </xf>
    <xf numFmtId="167" fontId="32" fillId="0" borderId="1" xfId="0" applyNumberFormat="1" applyFont="1" applyBorder="1" applyAlignment="1">
      <alignment horizontal="center" wrapText="1"/>
    </xf>
    <xf numFmtId="0" fontId="32" fillId="0" borderId="1" xfId="0" applyFont="1" applyBorder="1" applyAlignment="1">
      <alignment horizontal="center"/>
    </xf>
    <xf numFmtId="167" fontId="32" fillId="0" borderId="1" xfId="0" applyNumberFormat="1" applyFont="1" applyBorder="1" applyAlignment="1">
      <alignment horizontal="center"/>
    </xf>
    <xf numFmtId="166" fontId="32" fillId="0" borderId="1" xfId="26" applyNumberFormat="1" applyFont="1" applyFill="1" applyBorder="1" applyAlignment="1">
      <alignment horizontal="center"/>
    </xf>
    <xf numFmtId="0" fontId="31" fillId="0" borderId="1" xfId="0" applyFont="1" applyBorder="1" applyAlignment="1">
      <alignment horizontal="center"/>
    </xf>
    <xf numFmtId="49" fontId="32" fillId="0" borderId="1" xfId="0" applyNumberFormat="1" applyFont="1" applyBorder="1" applyAlignment="1">
      <alignment horizontal="left"/>
    </xf>
    <xf numFmtId="1" fontId="31" fillId="0" borderId="1" xfId="0" applyNumberFormat="1" applyFont="1" applyBorder="1" applyAlignment="1">
      <alignment horizontal="justify" vertical="top" wrapText="1"/>
    </xf>
    <xf numFmtId="0" fontId="31" fillId="0" borderId="0" xfId="0" applyFont="1" applyAlignment="1">
      <alignment vertical="top" wrapText="1"/>
    </xf>
    <xf numFmtId="49" fontId="31" fillId="0" borderId="0" xfId="0" applyNumberFormat="1" applyFont="1" applyAlignment="1">
      <alignment horizontal="center"/>
    </xf>
    <xf numFmtId="49" fontId="31" fillId="0" borderId="0" xfId="0" applyNumberFormat="1" applyFont="1" applyAlignment="1">
      <alignment horizontal="left"/>
    </xf>
    <xf numFmtId="0" fontId="31" fillId="0" borderId="0" xfId="0" applyFont="1" applyAlignment="1">
      <alignment horizontal="right"/>
    </xf>
    <xf numFmtId="166" fontId="31" fillId="0" borderId="11" xfId="0" applyNumberFormat="1" applyFont="1" applyBorder="1" applyAlignment="1">
      <alignment horizontal="center"/>
    </xf>
    <xf numFmtId="0" fontId="31" fillId="0" borderId="1" xfId="28" applyFont="1" applyBorder="1" applyAlignment="1">
      <alignment horizontal="left" vertical="top" wrapText="1"/>
    </xf>
    <xf numFmtId="165" fontId="31" fillId="0" borderId="0" xfId="0" applyNumberFormat="1" applyFont="1" applyAlignment="1">
      <alignment horizontal="right"/>
    </xf>
    <xf numFmtId="0" fontId="32" fillId="0" borderId="1" xfId="0" applyFont="1" applyBorder="1" applyAlignment="1">
      <alignment horizontal="left"/>
    </xf>
    <xf numFmtId="0" fontId="31" fillId="0" borderId="1" xfId="0" applyFont="1" applyBorder="1" applyAlignment="1">
      <alignment horizontal="justify" vertical="center" wrapText="1"/>
    </xf>
    <xf numFmtId="0" fontId="31" fillId="0" borderId="1" xfId="0" applyFont="1" applyBorder="1"/>
    <xf numFmtId="0" fontId="31" fillId="0" borderId="12" xfId="0" applyFont="1" applyBorder="1" applyAlignment="1">
      <alignment horizontal="justify" vertical="center" wrapText="1"/>
    </xf>
    <xf numFmtId="0" fontId="31" fillId="0" borderId="11" xfId="0" applyFont="1" applyBorder="1" applyAlignment="1">
      <alignment horizontal="justify" vertical="center" wrapText="1"/>
    </xf>
    <xf numFmtId="0" fontId="31" fillId="0" borderId="1" xfId="0" applyFont="1" applyBorder="1" applyAlignment="1">
      <alignment horizontal="left" wrapText="1"/>
    </xf>
    <xf numFmtId="49" fontId="31" fillId="0" borderId="1" xfId="0" applyNumberFormat="1" applyFont="1" applyBorder="1" applyAlignment="1">
      <alignment horizontal="left" wrapText="1"/>
    </xf>
    <xf numFmtId="0" fontId="31" fillId="0" borderId="0" xfId="0" applyFont="1"/>
    <xf numFmtId="0" fontId="32" fillId="0" borderId="0" xfId="0" applyFont="1" applyAlignment="1">
      <alignment horizontal="center" wrapText="1"/>
    </xf>
    <xf numFmtId="166" fontId="32" fillId="19" borderId="1" xfId="0" applyNumberFormat="1" applyFont="1" applyFill="1" applyBorder="1" applyAlignment="1">
      <alignment horizontal="center"/>
    </xf>
    <xf numFmtId="0" fontId="50" fillId="0" borderId="0" xfId="117" applyFont="1" applyFill="1"/>
    <xf numFmtId="0" fontId="49" fillId="0" borderId="0" xfId="117" applyFill="1"/>
    <xf numFmtId="165" fontId="5" fillId="0" borderId="1" xfId="0" applyNumberFormat="1" applyFont="1" applyFill="1" applyBorder="1" applyAlignment="1">
      <alignment horizontal="right" vertical="top" wrapText="1"/>
    </xf>
    <xf numFmtId="3" fontId="4" fillId="0" borderId="0" xfId="29" applyNumberFormat="1" applyFont="1" applyFill="1" applyAlignment="1">
      <alignment horizontal="left" vertical="top"/>
    </xf>
    <xf numFmtId="0" fontId="4" fillId="0" borderId="0" xfId="29" applyFont="1" applyFill="1" applyAlignment="1">
      <alignment vertical="top"/>
    </xf>
    <xf numFmtId="0" fontId="4" fillId="0" borderId="0" xfId="29" applyFont="1" applyFill="1" applyAlignment="1">
      <alignment vertical="center"/>
    </xf>
    <xf numFmtId="0" fontId="4" fillId="0" borderId="0" xfId="19" applyFont="1" applyFill="1"/>
    <xf numFmtId="3" fontId="39" fillId="0" borderId="13" xfId="29" applyNumberFormat="1" applyFont="1" applyFill="1" applyBorder="1" applyAlignment="1">
      <alignment horizontal="left" vertical="top" wrapText="1"/>
    </xf>
    <xf numFmtId="0" fontId="33" fillId="0" borderId="13" xfId="29" applyFont="1" applyFill="1" applyBorder="1" applyAlignment="1">
      <alignment vertical="top" wrapText="1"/>
    </xf>
    <xf numFmtId="166" fontId="5" fillId="0" borderId="0" xfId="19" applyNumberFormat="1" applyFont="1" applyFill="1" applyAlignment="1">
      <alignment horizontal="right" vertical="top"/>
    </xf>
    <xf numFmtId="0" fontId="5" fillId="0" borderId="13" xfId="29" applyFont="1" applyFill="1" applyBorder="1" applyAlignment="1">
      <alignment horizontal="right"/>
    </xf>
    <xf numFmtId="0" fontId="39" fillId="0" borderId="1" xfId="0" applyFont="1" applyFill="1" applyBorder="1" applyAlignment="1">
      <alignment horizontal="center" vertical="center" wrapText="1"/>
    </xf>
    <xf numFmtId="165" fontId="39" fillId="0" borderId="1" xfId="0" applyNumberFormat="1" applyFont="1" applyFill="1" applyBorder="1" applyAlignment="1">
      <alignment horizontal="center" vertical="center" wrapText="1"/>
    </xf>
    <xf numFmtId="166" fontId="39" fillId="0" borderId="1" xfId="0" applyNumberFormat="1" applyFont="1" applyFill="1" applyBorder="1" applyAlignment="1">
      <alignment horizontal="center" vertical="center"/>
    </xf>
    <xf numFmtId="0" fontId="39" fillId="0" borderId="1" xfId="0" applyFont="1" applyFill="1" applyBorder="1" applyAlignment="1">
      <alignment horizontal="center" vertical="center"/>
    </xf>
    <xf numFmtId="0" fontId="4" fillId="0" borderId="0" xfId="0" applyFont="1" applyFill="1"/>
    <xf numFmtId="166" fontId="4" fillId="0" borderId="0" xfId="0" applyNumberFormat="1" applyFont="1" applyFill="1"/>
    <xf numFmtId="3" fontId="39" fillId="0" borderId="1" xfId="0" applyNumberFormat="1" applyFont="1" applyFill="1" applyBorder="1" applyAlignment="1">
      <alignment horizontal="center" vertical="center" wrapText="1"/>
    </xf>
    <xf numFmtId="49" fontId="39" fillId="0" borderId="1" xfId="0" applyNumberFormat="1" applyFont="1" applyFill="1" applyBorder="1" applyAlignment="1">
      <alignment horizontal="center" vertical="top"/>
    </xf>
    <xf numFmtId="0" fontId="39" fillId="0" borderId="1" xfId="0" applyFont="1" applyFill="1" applyBorder="1" applyAlignment="1">
      <alignment horizontal="center"/>
    </xf>
    <xf numFmtId="0" fontId="39" fillId="0" borderId="1" xfId="0" applyFont="1" applyFill="1" applyBorder="1" applyAlignment="1">
      <alignment vertical="top" wrapText="1"/>
    </xf>
    <xf numFmtId="165" fontId="39" fillId="0" borderId="1" xfId="0" applyNumberFormat="1" applyFont="1" applyFill="1" applyBorder="1" applyAlignment="1">
      <alignment horizontal="right" vertical="top" wrapText="1"/>
    </xf>
    <xf numFmtId="166" fontId="45" fillId="0" borderId="1" xfId="85" applyNumberFormat="1" applyFont="1" applyFill="1" applyBorder="1" applyAlignment="1">
      <alignment horizontal="right" vertical="top"/>
    </xf>
    <xf numFmtId="166" fontId="39" fillId="0" borderId="1" xfId="0" applyNumberFormat="1" applyFont="1" applyFill="1" applyBorder="1" applyAlignment="1">
      <alignment horizontal="right" vertical="top"/>
    </xf>
    <xf numFmtId="0" fontId="33" fillId="0" borderId="0" xfId="0" applyFont="1" applyFill="1"/>
    <xf numFmtId="0" fontId="5" fillId="0" borderId="1" xfId="0" applyFont="1" applyFill="1" applyBorder="1" applyAlignment="1">
      <alignment vertical="top" wrapText="1"/>
    </xf>
    <xf numFmtId="166" fontId="5" fillId="0" borderId="1" xfId="0" applyNumberFormat="1" applyFont="1" applyFill="1" applyBorder="1" applyAlignment="1">
      <alignment horizontal="right" vertical="top"/>
    </xf>
    <xf numFmtId="165" fontId="4" fillId="0" borderId="0" xfId="0" applyNumberFormat="1" applyFont="1" applyFill="1"/>
    <xf numFmtId="0" fontId="53" fillId="0" borderId="1" xfId="0" applyFont="1" applyFill="1" applyBorder="1" applyAlignment="1">
      <alignment vertical="top" wrapText="1"/>
    </xf>
    <xf numFmtId="0" fontId="41" fillId="0" borderId="0" xfId="0" applyFont="1" applyFill="1"/>
    <xf numFmtId="0" fontId="5" fillId="0" borderId="1" xfId="0" quotePrefix="1" applyFont="1" applyFill="1" applyBorder="1" applyAlignment="1">
      <alignment vertical="top" wrapText="1"/>
    </xf>
    <xf numFmtId="3" fontId="5" fillId="0" borderId="1" xfId="88" applyNumberFormat="1" applyFont="1" applyFill="1" applyBorder="1" applyAlignment="1">
      <alignment horizontal="left" vertical="top"/>
    </xf>
    <xf numFmtId="0" fontId="5" fillId="0" borderId="1" xfId="88" applyFont="1" applyFill="1" applyBorder="1" applyAlignment="1">
      <alignment wrapText="1"/>
    </xf>
    <xf numFmtId="0" fontId="5" fillId="0" borderId="1" xfId="88" applyFont="1" applyFill="1" applyBorder="1" applyAlignment="1">
      <alignment vertical="center" wrapText="1"/>
    </xf>
    <xf numFmtId="0" fontId="39" fillId="0" borderId="1" xfId="0" quotePrefix="1" applyFont="1" applyFill="1" applyBorder="1" applyAlignment="1">
      <alignment vertical="top" wrapText="1"/>
    </xf>
    <xf numFmtId="49" fontId="5" fillId="0" borderId="1" xfId="0" applyNumberFormat="1" applyFont="1" applyFill="1" applyBorder="1" applyAlignment="1">
      <alignment vertical="top" wrapText="1"/>
    </xf>
    <xf numFmtId="166" fontId="33" fillId="0" borderId="0" xfId="0" applyNumberFormat="1" applyFont="1" applyFill="1"/>
    <xf numFmtId="165" fontId="33" fillId="0" borderId="0" xfId="0" applyNumberFormat="1" applyFont="1" applyFill="1"/>
    <xf numFmtId="169" fontId="33" fillId="0" borderId="0" xfId="0" applyNumberFormat="1" applyFont="1" applyFill="1"/>
    <xf numFmtId="0" fontId="43" fillId="0" borderId="1" xfId="0" applyFont="1" applyFill="1" applyBorder="1" applyAlignment="1">
      <alignment vertical="top"/>
    </xf>
    <xf numFmtId="0" fontId="43" fillId="0" borderId="1" xfId="0" applyFont="1" applyFill="1" applyBorder="1" applyAlignment="1">
      <alignment vertical="top" wrapText="1"/>
    </xf>
    <xf numFmtId="0" fontId="44" fillId="0" borderId="1" xfId="0" applyFont="1" applyFill="1" applyBorder="1" applyAlignment="1">
      <alignment vertical="top"/>
    </xf>
    <xf numFmtId="0" fontId="44" fillId="0" borderId="1" xfId="0" applyFont="1" applyFill="1" applyBorder="1" applyAlignment="1">
      <alignment vertical="top" wrapText="1"/>
    </xf>
    <xf numFmtId="0" fontId="43" fillId="0" borderId="1" xfId="0" quotePrefix="1" applyFont="1" applyFill="1" applyBorder="1" applyAlignment="1">
      <alignment vertical="top" wrapText="1"/>
    </xf>
    <xf numFmtId="0" fontId="39" fillId="0" borderId="1" xfId="0" applyFont="1" applyFill="1" applyBorder="1" applyAlignment="1">
      <alignment horizontal="left" vertical="justify" wrapText="1"/>
    </xf>
    <xf numFmtId="0" fontId="39" fillId="0" borderId="1" xfId="0" applyFont="1" applyFill="1" applyBorder="1" applyAlignment="1">
      <alignment horizontal="justify" vertical="justify" wrapText="1"/>
    </xf>
    <xf numFmtId="0" fontId="39" fillId="0" borderId="0" xfId="0" applyFont="1" applyFill="1" applyAlignment="1">
      <alignment horizontal="left" vertical="justify" wrapText="1"/>
    </xf>
    <xf numFmtId="0" fontId="39" fillId="0" borderId="0" xfId="0" applyFont="1" applyFill="1" applyAlignment="1">
      <alignment horizontal="justify" vertical="justify" wrapText="1"/>
    </xf>
    <xf numFmtId="165" fontId="48" fillId="0" borderId="0" xfId="0" applyNumberFormat="1" applyFont="1" applyFill="1" applyAlignment="1">
      <alignment horizontal="right" vertical="top" wrapText="1"/>
    </xf>
    <xf numFmtId="169" fontId="39" fillId="0" borderId="0" xfId="0" applyNumberFormat="1" applyFont="1" applyFill="1" applyAlignment="1">
      <alignment horizontal="right" vertical="top"/>
    </xf>
    <xf numFmtId="165" fontId="39" fillId="0" borderId="0" xfId="0" applyNumberFormat="1" applyFont="1" applyFill="1" applyAlignment="1">
      <alignment horizontal="right" vertical="top" wrapText="1"/>
    </xf>
    <xf numFmtId="0" fontId="5" fillId="0" borderId="0" xfId="0" applyFont="1" applyFill="1" applyAlignment="1">
      <alignment horizontal="left" vertical="justify" wrapText="1"/>
    </xf>
    <xf numFmtId="0" fontId="5" fillId="0" borderId="0" xfId="0" applyFont="1" applyFill="1" applyAlignment="1">
      <alignment horizontal="justify" vertical="top" wrapText="1"/>
    </xf>
    <xf numFmtId="165" fontId="5" fillId="0" borderId="0" xfId="0" applyNumberFormat="1" applyFont="1" applyFill="1" applyAlignment="1">
      <alignment horizontal="right" vertical="top" wrapText="1"/>
    </xf>
    <xf numFmtId="166" fontId="5" fillId="0" borderId="0" xfId="0" applyNumberFormat="1" applyFont="1" applyFill="1" applyAlignment="1">
      <alignment horizontal="right" vertical="top"/>
    </xf>
    <xf numFmtId="169" fontId="5" fillId="0" borderId="0" xfId="0" applyNumberFormat="1" applyFont="1" applyFill="1" applyAlignment="1">
      <alignment horizontal="right" vertical="top"/>
    </xf>
    <xf numFmtId="0" fontId="33" fillId="0" borderId="0" xfId="0" applyFont="1" applyFill="1" applyAlignment="1">
      <alignment vertical="top" wrapText="1"/>
    </xf>
    <xf numFmtId="0" fontId="33" fillId="0" borderId="0" xfId="0" applyFont="1" applyFill="1" applyAlignment="1">
      <alignment horizontal="left" wrapText="1"/>
    </xf>
    <xf numFmtId="165" fontId="33" fillId="0" borderId="0" xfId="0" applyNumberFormat="1" applyFont="1" applyFill="1" applyAlignment="1">
      <alignment horizontal="right" wrapText="1"/>
    </xf>
    <xf numFmtId="0" fontId="33" fillId="0" borderId="0" xfId="0" applyFont="1" applyFill="1" applyAlignment="1">
      <alignment horizontal="left" vertical="justify" wrapText="1"/>
    </xf>
    <xf numFmtId="0" fontId="33" fillId="0" borderId="0" xfId="0" applyFont="1" applyFill="1" applyAlignment="1">
      <alignment horizontal="justify" vertical="justify" wrapText="1"/>
    </xf>
    <xf numFmtId="165" fontId="33" fillId="0" borderId="0" xfId="0" applyNumberFormat="1" applyFont="1" applyFill="1" applyAlignment="1">
      <alignment horizontal="right" vertical="top" wrapText="1"/>
    </xf>
    <xf numFmtId="0" fontId="4" fillId="0" borderId="0" xfId="0" applyFont="1" applyFill="1" applyAlignment="1">
      <alignment horizontal="left" vertical="justify" wrapText="1"/>
    </xf>
    <xf numFmtId="0" fontId="4" fillId="0" borderId="0" xfId="0" applyFont="1" applyFill="1" applyAlignment="1">
      <alignment horizontal="justify" vertical="top" wrapText="1"/>
    </xf>
    <xf numFmtId="165" fontId="4" fillId="0" borderId="0" xfId="0" applyNumberFormat="1" applyFont="1" applyFill="1" applyAlignment="1">
      <alignment horizontal="right" vertical="top" wrapText="1"/>
    </xf>
    <xf numFmtId="165" fontId="4" fillId="0" borderId="0" xfId="0" applyNumberFormat="1" applyFont="1" applyFill="1" applyAlignment="1">
      <alignment horizontal="right" wrapText="1"/>
    </xf>
    <xf numFmtId="0" fontId="5" fillId="0" borderId="0" xfId="0" applyFont="1" applyFill="1"/>
    <xf numFmtId="0" fontId="33" fillId="0" borderId="0" xfId="0" applyFont="1" applyFill="1" applyAlignment="1">
      <alignment horizontal="justify" wrapText="1"/>
    </xf>
    <xf numFmtId="165" fontId="33" fillId="0" borderId="0" xfId="0" applyNumberFormat="1" applyFont="1" applyFill="1" applyAlignment="1">
      <alignment horizontal="center" wrapText="1"/>
    </xf>
    <xf numFmtId="0" fontId="4" fillId="0" borderId="0" xfId="0" applyFont="1" applyFill="1" applyAlignment="1">
      <alignment horizontal="justify" vertical="justify" wrapText="1"/>
    </xf>
    <xf numFmtId="165" fontId="4" fillId="0" borderId="0" xfId="0" applyNumberFormat="1" applyFont="1" applyFill="1" applyAlignment="1">
      <alignment horizontal="center" wrapText="1"/>
    </xf>
    <xf numFmtId="166" fontId="39" fillId="0" borderId="0" xfId="0" applyNumberFormat="1" applyFont="1" applyFill="1" applyAlignment="1">
      <alignment horizontal="right" vertical="top"/>
    </xf>
    <xf numFmtId="0" fontId="39" fillId="0" borderId="0" xfId="0" applyFont="1" applyFill="1"/>
    <xf numFmtId="0" fontId="42" fillId="0" borderId="0" xfId="0" applyFont="1" applyFill="1" applyAlignment="1">
      <alignment horizontal="left" vertical="justify" wrapText="1"/>
    </xf>
    <xf numFmtId="0" fontId="42" fillId="0" borderId="0" xfId="0" applyFont="1" applyFill="1" applyAlignment="1">
      <alignment horizontal="justify" vertical="justify" wrapText="1"/>
    </xf>
    <xf numFmtId="165" fontId="42" fillId="0" borderId="0" xfId="0" applyNumberFormat="1" applyFont="1" applyFill="1" applyAlignment="1">
      <alignment horizontal="center" wrapText="1"/>
    </xf>
    <xf numFmtId="0" fontId="4" fillId="0" borderId="0" xfId="0" applyFont="1" applyFill="1" applyAlignment="1">
      <alignment vertical="top" wrapText="1"/>
    </xf>
    <xf numFmtId="166" fontId="4" fillId="0" borderId="0" xfId="0" applyNumberFormat="1" applyFont="1" applyFill="1" applyAlignment="1">
      <alignment horizontal="center"/>
    </xf>
    <xf numFmtId="0" fontId="4" fillId="0" borderId="0" xfId="0" applyFont="1" applyFill="1" applyAlignment="1">
      <alignment horizontal="left" vertical="justify"/>
    </xf>
    <xf numFmtId="0" fontId="4" fillId="0" borderId="0" xfId="0" applyFont="1" applyFill="1" applyAlignment="1">
      <alignment horizontal="justify" vertical="justify"/>
    </xf>
    <xf numFmtId="165" fontId="4" fillId="0" borderId="0" xfId="0" applyNumberFormat="1" applyFont="1" applyFill="1" applyAlignment="1">
      <alignment horizontal="center"/>
    </xf>
    <xf numFmtId="0" fontId="5" fillId="0" borderId="0" xfId="19" applyFont="1" applyFill="1"/>
    <xf numFmtId="0" fontId="50" fillId="0" borderId="0" xfId="92" applyFont="1" applyFill="1">
      <alignment horizontal="left" wrapText="1"/>
    </xf>
    <xf numFmtId="49" fontId="50" fillId="0" borderId="0" xfId="93" applyFont="1" applyFill="1">
      <alignment horizontal="center"/>
    </xf>
    <xf numFmtId="0" fontId="50" fillId="0" borderId="0" xfId="94" applyFont="1" applyFill="1"/>
    <xf numFmtId="0" fontId="50" fillId="0" borderId="0" xfId="95" applyFont="1" applyFill="1"/>
    <xf numFmtId="0" fontId="53" fillId="0" borderId="0" xfId="83" applyFont="1" applyFill="1" applyProtection="1">
      <protection locked="0"/>
    </xf>
    <xf numFmtId="0" fontId="45" fillId="0" borderId="0" xfId="96" applyFont="1" applyFill="1"/>
    <xf numFmtId="0" fontId="46" fillId="0" borderId="0" xfId="97" applyFont="1" applyFill="1"/>
    <xf numFmtId="0" fontId="46" fillId="0" borderId="0" xfId="94" applyFont="1" applyFill="1"/>
    <xf numFmtId="0" fontId="46" fillId="0" borderId="25" xfId="98" applyFont="1" applyFill="1">
      <alignment horizontal="left"/>
    </xf>
    <xf numFmtId="166" fontId="61" fillId="0" borderId="0" xfId="99" applyNumberFormat="1" applyFont="1" applyFill="1" applyBorder="1" applyAlignment="1">
      <alignment horizontal="right"/>
    </xf>
    <xf numFmtId="166" fontId="61" fillId="0" borderId="0" xfId="94" applyNumberFormat="1" applyFont="1" applyFill="1" applyAlignment="1">
      <alignment horizontal="right"/>
    </xf>
    <xf numFmtId="0" fontId="46" fillId="0" borderId="0" xfId="94" applyFont="1" applyFill="1" applyAlignment="1">
      <alignment horizontal="right"/>
    </xf>
    <xf numFmtId="49" fontId="46" fillId="0" borderId="24" xfId="100" applyFont="1" applyFill="1" applyBorder="1">
      <alignment horizontal="center" vertical="center" wrapText="1"/>
    </xf>
    <xf numFmtId="49" fontId="46" fillId="0" borderId="28" xfId="102" applyFont="1" applyFill="1" applyBorder="1">
      <alignment horizontal="center" vertical="center" wrapText="1"/>
    </xf>
    <xf numFmtId="0" fontId="46" fillId="0" borderId="1" xfId="103" applyFont="1" applyFill="1" applyBorder="1">
      <alignment horizontal="left" wrapText="1"/>
    </xf>
    <xf numFmtId="49" fontId="46" fillId="0" borderId="74" xfId="104" applyFont="1" applyFill="1" applyBorder="1">
      <alignment horizontal="center" wrapText="1"/>
    </xf>
    <xf numFmtId="166" fontId="46" fillId="0" borderId="26" xfId="105" applyNumberFormat="1" applyFont="1" applyFill="1">
      <alignment horizontal="right"/>
    </xf>
    <xf numFmtId="0" fontId="46" fillId="0" borderId="1" xfId="106" applyFont="1" applyFill="1" applyBorder="1">
      <alignment horizontal="left" wrapText="1" indent="1"/>
    </xf>
    <xf numFmtId="49" fontId="46" fillId="0" borderId="21" xfId="107" applyFont="1" applyFill="1" applyBorder="1">
      <alignment horizontal="center"/>
    </xf>
    <xf numFmtId="166" fontId="46" fillId="0" borderId="14" xfId="107" applyNumberFormat="1" applyFont="1" applyFill="1">
      <alignment horizontal="center"/>
    </xf>
    <xf numFmtId="0" fontId="46" fillId="0" borderId="69" xfId="108" applyFont="1" applyFill="1" applyBorder="1">
      <alignment horizontal="left" wrapText="1" indent="2"/>
    </xf>
    <xf numFmtId="49" fontId="46" fillId="0" borderId="14" xfId="107" applyFont="1" applyFill="1">
      <alignment horizontal="center"/>
    </xf>
    <xf numFmtId="166" fontId="46" fillId="0" borderId="14" xfId="109" applyNumberFormat="1" applyFont="1" applyFill="1">
      <alignment horizontal="right"/>
    </xf>
    <xf numFmtId="0" fontId="46" fillId="0" borderId="15" xfId="108" applyFont="1" applyFill="1">
      <alignment horizontal="left" wrapText="1" indent="2"/>
    </xf>
    <xf numFmtId="166" fontId="5" fillId="0" borderId="14" xfId="109" applyNumberFormat="1" applyFont="1" applyFill="1">
      <alignment horizontal="right"/>
    </xf>
    <xf numFmtId="0" fontId="53" fillId="0" borderId="0" xfId="83" applyFont="1" applyFill="1" applyAlignment="1" applyProtection="1">
      <alignment horizontal="right" vertical="center"/>
      <protection locked="0"/>
    </xf>
    <xf numFmtId="0" fontId="46" fillId="0" borderId="15" xfId="108" applyFont="1" applyFill="1" applyAlignment="1">
      <alignment horizontal="left" vertical="center" wrapText="1" indent="2"/>
    </xf>
    <xf numFmtId="0" fontId="5" fillId="0" borderId="15" xfId="108" applyFont="1" applyFill="1">
      <alignment horizontal="left" wrapText="1" indent="2"/>
    </xf>
    <xf numFmtId="49" fontId="5" fillId="0" borderId="14" xfId="107" applyFont="1" applyFill="1">
      <alignment horizontal="center"/>
    </xf>
    <xf numFmtId="166" fontId="5" fillId="0" borderId="26" xfId="105" applyNumberFormat="1" applyFont="1" applyFill="1">
      <alignment horizontal="right"/>
    </xf>
    <xf numFmtId="0" fontId="53" fillId="0" borderId="0" xfId="95" applyFont="1" applyFill="1"/>
    <xf numFmtId="0" fontId="50" fillId="0" borderId="34" xfId="115" applyFont="1" applyFill="1"/>
    <xf numFmtId="0" fontId="50" fillId="0" borderId="34" xfId="116" applyFont="1" applyFill="1"/>
    <xf numFmtId="0" fontId="50" fillId="0" borderId="0" xfId="97" applyFont="1" applyFill="1"/>
    <xf numFmtId="0" fontId="49" fillId="0" borderId="0" xfId="92" applyFill="1">
      <alignment horizontal="left" wrapText="1"/>
    </xf>
    <xf numFmtId="49" fontId="49" fillId="0" borderId="0" xfId="246" applyFill="1">
      <alignment horizontal="center" wrapText="1"/>
    </xf>
    <xf numFmtId="49" fontId="49" fillId="0" borderId="0" xfId="93" applyFill="1">
      <alignment horizontal="center"/>
    </xf>
    <xf numFmtId="0" fontId="51" fillId="0" borderId="0" xfId="94" applyFill="1"/>
    <xf numFmtId="0" fontId="52" fillId="0" borderId="0" xfId="95" applyFill="1"/>
    <xf numFmtId="0" fontId="36" fillId="0" borderId="0" xfId="83" applyFill="1" applyProtection="1">
      <protection locked="0"/>
    </xf>
    <xf numFmtId="49" fontId="46" fillId="0" borderId="0" xfId="219" applyFont="1" applyFill="1"/>
    <xf numFmtId="0" fontId="45" fillId="0" borderId="25" xfId="121" applyFont="1" applyFill="1"/>
    <xf numFmtId="0" fontId="46" fillId="0" borderId="25" xfId="118" applyFont="1" applyFill="1"/>
    <xf numFmtId="49" fontId="46" fillId="0" borderId="25" xfId="99" applyFont="1" applyFill="1"/>
    <xf numFmtId="4" fontId="61" fillId="0" borderId="0" xfId="94" applyNumberFormat="1" applyFont="1" applyFill="1" applyAlignment="1">
      <alignment horizontal="center"/>
    </xf>
    <xf numFmtId="49" fontId="46" fillId="0" borderId="27" xfId="102" applyFont="1" applyFill="1">
      <alignment horizontal="center" vertical="center" wrapText="1"/>
    </xf>
    <xf numFmtId="49" fontId="46" fillId="0" borderId="54" xfId="102" applyFont="1" applyFill="1" applyBorder="1">
      <alignment horizontal="center" vertical="center" wrapText="1"/>
    </xf>
    <xf numFmtId="0" fontId="46" fillId="0" borderId="11" xfId="103" applyFont="1" applyFill="1" applyBorder="1">
      <alignment horizontal="left" wrapText="1"/>
    </xf>
    <xf numFmtId="49" fontId="46" fillId="0" borderId="73" xfId="252" applyFont="1" applyFill="1" applyBorder="1">
      <alignment horizontal="center"/>
    </xf>
    <xf numFmtId="166" fontId="46" fillId="0" borderId="24" xfId="109" applyNumberFormat="1" applyFont="1" applyFill="1" applyBorder="1">
      <alignment horizontal="right"/>
    </xf>
    <xf numFmtId="166" fontId="46" fillId="0" borderId="56" xfId="109" applyNumberFormat="1" applyFont="1" applyFill="1" applyBorder="1">
      <alignment horizontal="right"/>
    </xf>
    <xf numFmtId="0" fontId="46" fillId="0" borderId="1" xfId="123" applyFont="1" applyFill="1" applyBorder="1">
      <alignment horizontal="left" wrapText="1"/>
    </xf>
    <xf numFmtId="49" fontId="46" fillId="0" borderId="1" xfId="253" applyFont="1" applyFill="1" applyBorder="1">
      <alignment horizontal="center"/>
    </xf>
    <xf numFmtId="166" fontId="46" fillId="0" borderId="1" xfId="253" applyNumberFormat="1" applyFont="1" applyFill="1" applyBorder="1">
      <alignment horizontal="center"/>
    </xf>
    <xf numFmtId="166" fontId="46" fillId="0" borderId="1" xfId="136" applyNumberFormat="1" applyFont="1" applyFill="1" applyBorder="1"/>
    <xf numFmtId="0" fontId="46" fillId="0" borderId="1" xfId="122" applyFont="1" applyFill="1" applyBorder="1">
      <alignment horizontal="left" wrapText="1" indent="1"/>
    </xf>
    <xf numFmtId="49" fontId="46" fillId="0" borderId="1" xfId="131" applyFont="1" applyFill="1" applyBorder="1">
      <alignment horizontal="center"/>
    </xf>
    <xf numFmtId="166" fontId="46" fillId="0" borderId="1" xfId="105" applyNumberFormat="1" applyFont="1" applyFill="1" applyBorder="1">
      <alignment horizontal="right"/>
    </xf>
    <xf numFmtId="0" fontId="46" fillId="0" borderId="1" xfId="124" applyFont="1" applyFill="1" applyBorder="1">
      <alignment horizontal="left" wrapText="1" indent="2"/>
    </xf>
    <xf numFmtId="0" fontId="46" fillId="0" borderId="12" xfId="108" applyFont="1" applyFill="1" applyBorder="1">
      <alignment horizontal="left" wrapText="1" indent="2"/>
    </xf>
    <xf numFmtId="49" fontId="46" fillId="0" borderId="71" xfId="131" applyFont="1" applyFill="1" applyBorder="1">
      <alignment horizontal="center"/>
    </xf>
    <xf numFmtId="0" fontId="46" fillId="0" borderId="1" xfId="108" applyFont="1" applyFill="1" applyBorder="1">
      <alignment horizontal="left" wrapText="1" indent="2"/>
    </xf>
    <xf numFmtId="0" fontId="46" fillId="0" borderId="11" xfId="108" applyFont="1" applyFill="1" applyBorder="1">
      <alignment horizontal="left" wrapText="1" indent="2"/>
    </xf>
    <xf numFmtId="49" fontId="46" fillId="0" borderId="72" xfId="131" applyFont="1" applyFill="1" applyBorder="1">
      <alignment horizontal="center"/>
    </xf>
    <xf numFmtId="166" fontId="46" fillId="0" borderId="54" xfId="105" applyNumberFormat="1" applyFont="1" applyFill="1" applyBorder="1">
      <alignment horizontal="right"/>
    </xf>
    <xf numFmtId="49" fontId="46" fillId="0" borderId="26" xfId="131" applyFont="1" applyFill="1">
      <alignment horizontal="center"/>
    </xf>
    <xf numFmtId="170" fontId="46" fillId="0" borderId="26" xfId="105" applyNumberFormat="1" applyFont="1" applyFill="1">
      <alignment horizontal="right"/>
    </xf>
    <xf numFmtId="4" fontId="46" fillId="0" borderId="14" xfId="109" applyFont="1" applyFill="1">
      <alignment horizontal="right"/>
    </xf>
    <xf numFmtId="0" fontId="51" fillId="0" borderId="22" xfId="125" applyFill="1"/>
    <xf numFmtId="0" fontId="51" fillId="0" borderId="34" xfId="115" applyFill="1"/>
    <xf numFmtId="0" fontId="52" fillId="0" borderId="34" xfId="254" applyFill="1"/>
    <xf numFmtId="0" fontId="49" fillId="0" borderId="0" xfId="97" applyFill="1"/>
    <xf numFmtId="49" fontId="46" fillId="0" borderId="14" xfId="100" applyFont="1" applyFill="1">
      <alignment horizontal="center" vertical="center" wrapText="1"/>
    </xf>
    <xf numFmtId="0" fontId="39" fillId="0" borderId="1" xfId="0" applyFont="1" applyFill="1" applyBorder="1" applyAlignment="1">
      <alignment horizontal="left" vertical="top" wrapText="1"/>
    </xf>
    <xf numFmtId="0" fontId="40" fillId="0" borderId="0" xfId="0" applyFont="1" applyFill="1"/>
    <xf numFmtId="165" fontId="5" fillId="21" borderId="1" xfId="0" applyNumberFormat="1" applyFont="1" applyFill="1" applyBorder="1" applyAlignment="1">
      <alignment horizontal="right" vertical="top" wrapText="1"/>
    </xf>
    <xf numFmtId="165" fontId="39" fillId="21" borderId="1" xfId="0" applyNumberFormat="1" applyFont="1" applyFill="1" applyBorder="1" applyAlignment="1">
      <alignment horizontal="right" vertical="top" wrapText="1"/>
    </xf>
    <xf numFmtId="166" fontId="46" fillId="21" borderId="26" xfId="105" applyNumberFormat="1" applyFont="1" applyFill="1">
      <alignment horizontal="right"/>
    </xf>
    <xf numFmtId="0" fontId="5" fillId="0" borderId="0" xfId="0" applyFont="1" applyAlignment="1">
      <alignment vertical="top"/>
    </xf>
    <xf numFmtId="166" fontId="5" fillId="21" borderId="14" xfId="109" applyNumberFormat="1" applyFont="1" applyFill="1">
      <alignment horizontal="right"/>
    </xf>
    <xf numFmtId="166" fontId="5" fillId="21" borderId="26" xfId="105" applyNumberFormat="1" applyFont="1" applyFill="1">
      <alignment horizontal="right"/>
    </xf>
    <xf numFmtId="166" fontId="5" fillId="0" borderId="14" xfId="107" applyNumberFormat="1" applyFont="1" applyFill="1">
      <alignment horizontal="center"/>
    </xf>
    <xf numFmtId="166" fontId="5" fillId="21" borderId="1" xfId="88" applyNumberFormat="1" applyFont="1" applyFill="1" applyBorder="1" applyAlignment="1" applyProtection="1">
      <alignment horizontal="right" vertical="top"/>
      <protection locked="0"/>
    </xf>
    <xf numFmtId="166" fontId="46" fillId="21" borderId="1" xfId="85" applyNumberFormat="1" applyFont="1" applyFill="1" applyBorder="1" applyAlignment="1">
      <alignment horizontal="right" vertical="top"/>
    </xf>
    <xf numFmtId="166" fontId="5" fillId="21" borderId="1" xfId="85" applyNumberFormat="1" applyFont="1" applyFill="1" applyBorder="1" applyAlignment="1">
      <alignment horizontal="right" vertical="top"/>
    </xf>
    <xf numFmtId="166" fontId="39" fillId="21" borderId="1" xfId="0" applyNumberFormat="1" applyFont="1" applyFill="1" applyBorder="1" applyAlignment="1">
      <alignment horizontal="right" vertical="top" wrapText="1"/>
    </xf>
    <xf numFmtId="166" fontId="45" fillId="21" borderId="1" xfId="85" applyNumberFormat="1" applyFont="1" applyFill="1" applyBorder="1" applyAlignment="1">
      <alignment horizontal="right" vertical="top"/>
    </xf>
    <xf numFmtId="166" fontId="39" fillId="21" borderId="1" xfId="88" applyNumberFormat="1" applyFont="1" applyFill="1" applyBorder="1" applyAlignment="1" applyProtection="1">
      <alignment horizontal="right" vertical="top"/>
      <protection locked="0"/>
    </xf>
    <xf numFmtId="166" fontId="39" fillId="21" borderId="1" xfId="85" applyNumberFormat="1" applyFont="1" applyFill="1" applyBorder="1" applyAlignment="1">
      <alignment horizontal="right" vertical="top"/>
    </xf>
    <xf numFmtId="166" fontId="5" fillId="21" borderId="1" xfId="0" applyNumberFormat="1" applyFont="1" applyFill="1" applyBorder="1" applyAlignment="1">
      <alignment horizontal="right" vertical="top"/>
    </xf>
    <xf numFmtId="166" fontId="39" fillId="21" borderId="1" xfId="0" applyNumberFormat="1" applyFont="1" applyFill="1" applyBorder="1" applyAlignment="1">
      <alignment horizontal="right" vertical="top"/>
    </xf>
    <xf numFmtId="0" fontId="39" fillId="0" borderId="0" xfId="0" applyFont="1"/>
    <xf numFmtId="166" fontId="61" fillId="21" borderId="14" xfId="109" applyNumberFormat="1" applyFont="1" applyFill="1">
      <alignment horizontal="right"/>
    </xf>
    <xf numFmtId="166" fontId="5" fillId="21" borderId="1" xfId="0" applyNumberFormat="1" applyFont="1" applyFill="1" applyBorder="1" applyAlignment="1">
      <alignment horizontal="right" vertical="top" wrapText="1"/>
    </xf>
    <xf numFmtId="0" fontId="46" fillId="0" borderId="37" xfId="108" applyFont="1" applyFill="1" applyBorder="1">
      <alignment horizontal="left" wrapText="1" indent="2"/>
    </xf>
    <xf numFmtId="49" fontId="46" fillId="0" borderId="24" xfId="107" applyFont="1" applyFill="1" applyBorder="1">
      <alignment horizontal="center"/>
    </xf>
    <xf numFmtId="166" fontId="5" fillId="0" borderId="24" xfId="109" applyNumberFormat="1" applyFont="1" applyFill="1" applyBorder="1">
      <alignment horizontal="right"/>
    </xf>
    <xf numFmtId="166" fontId="46" fillId="0" borderId="26" xfId="114" applyNumberFormat="1" applyFont="1" applyFill="1" applyBorder="1">
      <alignment horizontal="right"/>
    </xf>
    <xf numFmtId="0" fontId="46" fillId="0" borderId="0" xfId="110" applyFont="1" applyFill="1" applyBorder="1"/>
    <xf numFmtId="0" fontId="46" fillId="0" borderId="0" xfId="111" applyFont="1" applyFill="1" applyBorder="1"/>
    <xf numFmtId="170" fontId="46" fillId="0" borderId="0" xfId="111" applyNumberFormat="1" applyFont="1" applyFill="1" applyBorder="1"/>
    <xf numFmtId="166" fontId="46" fillId="0" borderId="0" xfId="105" applyNumberFormat="1" applyFont="1" applyFill="1" applyBorder="1">
      <alignment horizontal="right"/>
    </xf>
    <xf numFmtId="0" fontId="50" fillId="0" borderId="0" xfId="95" applyFont="1" applyFill="1" applyBorder="1"/>
    <xf numFmtId="0" fontId="53" fillId="0" borderId="0" xfId="83" applyFont="1" applyFill="1" applyBorder="1" applyProtection="1">
      <protection locked="0"/>
    </xf>
    <xf numFmtId="49" fontId="46" fillId="0" borderId="75" xfId="113" applyFont="1" applyFill="1" applyBorder="1">
      <alignment horizontal="center" wrapText="1"/>
    </xf>
    <xf numFmtId="0" fontId="45" fillId="0" borderId="1" xfId="112" applyFont="1" applyFill="1" applyBorder="1">
      <alignment horizontal="left" wrapText="1"/>
    </xf>
    <xf numFmtId="166" fontId="31" fillId="0" borderId="0" xfId="19" applyNumberFormat="1" applyFont="1" applyFill="1" applyAlignment="1">
      <alignment horizontal="left" wrapText="1"/>
    </xf>
    <xf numFmtId="166" fontId="31" fillId="0" borderId="0" xfId="19" applyNumberFormat="1" applyFont="1" applyFill="1" applyAlignment="1">
      <alignment horizontal="left"/>
    </xf>
    <xf numFmtId="0" fontId="33" fillId="0" borderId="0" xfId="19" applyFont="1" applyFill="1" applyAlignment="1">
      <alignment horizontal="center" vertical="top"/>
    </xf>
    <xf numFmtId="0" fontId="39" fillId="0" borderId="0" xfId="19" applyFont="1" applyFill="1" applyAlignment="1">
      <alignment horizontal="left" vertical="top"/>
    </xf>
    <xf numFmtId="3" fontId="33" fillId="0" borderId="0" xfId="29" applyNumberFormat="1" applyFont="1" applyFill="1" applyAlignment="1">
      <alignment horizontal="center" vertical="top"/>
    </xf>
    <xf numFmtId="0" fontId="4" fillId="0" borderId="0" xfId="29" applyFont="1" applyFill="1" applyAlignment="1">
      <alignment horizontal="left" vertical="center" wrapText="1"/>
    </xf>
    <xf numFmtId="0" fontId="4" fillId="0" borderId="0" xfId="29" applyFont="1" applyFill="1" applyAlignment="1">
      <alignment horizontal="left" vertical="center"/>
    </xf>
    <xf numFmtId="0" fontId="50" fillId="0" borderId="66" xfId="95" applyFont="1" applyFill="1" applyBorder="1" applyAlignment="1">
      <alignment horizontal="center" vertical="center"/>
    </xf>
    <xf numFmtId="0" fontId="50" fillId="0" borderId="0" xfId="95" applyFont="1" applyFill="1" applyAlignment="1">
      <alignment horizontal="center" vertical="center"/>
    </xf>
    <xf numFmtId="49" fontId="46" fillId="0" borderId="14" xfId="100" applyFont="1" applyFill="1">
      <alignment horizontal="center" vertical="center" wrapText="1"/>
    </xf>
    <xf numFmtId="49" fontId="46" fillId="0" borderId="19" xfId="100" applyFont="1" applyFill="1" applyBorder="1">
      <alignment horizontal="center" vertical="center" wrapText="1"/>
    </xf>
    <xf numFmtId="49" fontId="46" fillId="0" borderId="1" xfId="100" applyFont="1" applyFill="1" applyBorder="1">
      <alignment horizontal="center" vertical="center" wrapText="1"/>
    </xf>
    <xf numFmtId="49" fontId="46" fillId="0" borderId="1" xfId="101" applyFont="1" applyFill="1" applyBorder="1">
      <alignment horizontal="center" vertical="center" wrapText="1"/>
    </xf>
    <xf numFmtId="0" fontId="45" fillId="0" borderId="0" xfId="130" applyFont="1" applyFill="1" applyAlignment="1">
      <alignment horizontal="left"/>
    </xf>
    <xf numFmtId="49" fontId="46" fillId="0" borderId="56" xfId="100" applyFont="1" applyFill="1" applyBorder="1">
      <alignment horizontal="center" vertical="center" wrapText="1"/>
    </xf>
    <xf numFmtId="49" fontId="46" fillId="0" borderId="57" xfId="100" applyFont="1" applyFill="1" applyBorder="1">
      <alignment horizontal="center" vertical="center" wrapText="1"/>
    </xf>
    <xf numFmtId="0" fontId="32" fillId="0" borderId="0" xfId="0" applyFont="1" applyAlignment="1">
      <alignment horizontal="center" wrapText="1"/>
    </xf>
  </cellXfs>
  <cellStyles count="255">
    <cellStyle name="br" xfId="59"/>
    <cellStyle name="col" xfId="60"/>
    <cellStyle name="style0" xfId="61"/>
    <cellStyle name="td" xfId="62"/>
    <cellStyle name="tr" xfId="63"/>
    <cellStyle name="xl100" xfId="118"/>
    <cellStyle name="xl101" xfId="119"/>
    <cellStyle name="xl102" xfId="120"/>
    <cellStyle name="xl103" xfId="121"/>
    <cellStyle name="xl104" xfId="122"/>
    <cellStyle name="xl105" xfId="123"/>
    <cellStyle name="xl106" xfId="124"/>
    <cellStyle name="xl107" xfId="125"/>
    <cellStyle name="xl108" xfId="126"/>
    <cellStyle name="xl109" xfId="127"/>
    <cellStyle name="xl110" xfId="128"/>
    <cellStyle name="xl111" xfId="129"/>
    <cellStyle name="xl112" xfId="130"/>
    <cellStyle name="xl113" xfId="131"/>
    <cellStyle name="xl114" xfId="132"/>
    <cellStyle name="xl115" xfId="133"/>
    <cellStyle name="xl116" xfId="134"/>
    <cellStyle name="xl117" xfId="135"/>
    <cellStyle name="xl118" xfId="136"/>
    <cellStyle name="xl119" xfId="137"/>
    <cellStyle name="xl120" xfId="138"/>
    <cellStyle name="xl121" xfId="139"/>
    <cellStyle name="xl122" xfId="140"/>
    <cellStyle name="xl123" xfId="141"/>
    <cellStyle name="xl124" xfId="142"/>
    <cellStyle name="xl125" xfId="143"/>
    <cellStyle name="xl126" xfId="144"/>
    <cellStyle name="xl127" xfId="145"/>
    <cellStyle name="xl128" xfId="146"/>
    <cellStyle name="xl129" xfId="147"/>
    <cellStyle name="xl130" xfId="148"/>
    <cellStyle name="xl131" xfId="149"/>
    <cellStyle name="xl132" xfId="150"/>
    <cellStyle name="xl133" xfId="151"/>
    <cellStyle name="xl134" xfId="152"/>
    <cellStyle name="xl135" xfId="153"/>
    <cellStyle name="xl136" xfId="154"/>
    <cellStyle name="xl137" xfId="155"/>
    <cellStyle name="xl138" xfId="156"/>
    <cellStyle name="xl139" xfId="157"/>
    <cellStyle name="xl140" xfId="158"/>
    <cellStyle name="xl141" xfId="159"/>
    <cellStyle name="xl142" xfId="160"/>
    <cellStyle name="xl143" xfId="161"/>
    <cellStyle name="xl144" xfId="162"/>
    <cellStyle name="xl145" xfId="163"/>
    <cellStyle name="xl146" xfId="164"/>
    <cellStyle name="xl147" xfId="165"/>
    <cellStyle name="xl148" xfId="166"/>
    <cellStyle name="xl149" xfId="167"/>
    <cellStyle name="xl150" xfId="168"/>
    <cellStyle name="xl151" xfId="169"/>
    <cellStyle name="xl152" xfId="170"/>
    <cellStyle name="xl153" xfId="171"/>
    <cellStyle name="xl154" xfId="172"/>
    <cellStyle name="xl155" xfId="173"/>
    <cellStyle name="xl156" xfId="174"/>
    <cellStyle name="xl157" xfId="175"/>
    <cellStyle name="xl158" xfId="176"/>
    <cellStyle name="xl159" xfId="177"/>
    <cellStyle name="xl160" xfId="178"/>
    <cellStyle name="xl161" xfId="179"/>
    <cellStyle name="xl162" xfId="180"/>
    <cellStyle name="xl163" xfId="181"/>
    <cellStyle name="xl164" xfId="182"/>
    <cellStyle name="xl165" xfId="183"/>
    <cellStyle name="xl166" xfId="184"/>
    <cellStyle name="xl167" xfId="185"/>
    <cellStyle name="xl168" xfId="186"/>
    <cellStyle name="xl169" xfId="187"/>
    <cellStyle name="xl170" xfId="188"/>
    <cellStyle name="xl171" xfId="189"/>
    <cellStyle name="xl172" xfId="190"/>
    <cellStyle name="xl173" xfId="191"/>
    <cellStyle name="xl174" xfId="192"/>
    <cellStyle name="xl175" xfId="193"/>
    <cellStyle name="xl176" xfId="194"/>
    <cellStyle name="xl177" xfId="195"/>
    <cellStyle name="xl178" xfId="196"/>
    <cellStyle name="xl179" xfId="197"/>
    <cellStyle name="xl180" xfId="198"/>
    <cellStyle name="xl181" xfId="199"/>
    <cellStyle name="xl182" xfId="200"/>
    <cellStyle name="xl183" xfId="201"/>
    <cellStyle name="xl184" xfId="202"/>
    <cellStyle name="xl185" xfId="203"/>
    <cellStyle name="xl186" xfId="204"/>
    <cellStyle name="xl187" xfId="205"/>
    <cellStyle name="xl188" xfId="206"/>
    <cellStyle name="xl189" xfId="207"/>
    <cellStyle name="xl190" xfId="208"/>
    <cellStyle name="xl191" xfId="209"/>
    <cellStyle name="xl192" xfId="210"/>
    <cellStyle name="xl193" xfId="211"/>
    <cellStyle name="xl194" xfId="212"/>
    <cellStyle name="xl195" xfId="213"/>
    <cellStyle name="xl196" xfId="214"/>
    <cellStyle name="xl197" xfId="215"/>
    <cellStyle name="xl198" xfId="216"/>
    <cellStyle name="xl199" xfId="217"/>
    <cellStyle name="xl200" xfId="218"/>
    <cellStyle name="xl21" xfId="64"/>
    <cellStyle name="xl22" xfId="65"/>
    <cellStyle name="xl22 2" xfId="96"/>
    <cellStyle name="xl23" xfId="66"/>
    <cellStyle name="xl24" xfId="67"/>
    <cellStyle name="xl25" xfId="45"/>
    <cellStyle name="xl25 2" xfId="68"/>
    <cellStyle name="xl25 3" xfId="97"/>
    <cellStyle name="xl26" xfId="69"/>
    <cellStyle name="xl26 2" xfId="95"/>
    <cellStyle name="xl27" xfId="46"/>
    <cellStyle name="xl27 2" xfId="70"/>
    <cellStyle name="xl27 3" xfId="94"/>
    <cellStyle name="xl28" xfId="71"/>
    <cellStyle name="xl28 2" xfId="100"/>
    <cellStyle name="xl29" xfId="47"/>
    <cellStyle name="xl29 2" xfId="72"/>
    <cellStyle name="xl30" xfId="73"/>
    <cellStyle name="xl30 2" xfId="106"/>
    <cellStyle name="xl31" xfId="74"/>
    <cellStyle name="xl31 2" xfId="108"/>
    <cellStyle name="xl32" xfId="75"/>
    <cellStyle name="xl33" xfId="76"/>
    <cellStyle name="xl34" xfId="32"/>
    <cellStyle name="xl34 2" xfId="34"/>
    <cellStyle name="xl34 3" xfId="77"/>
    <cellStyle name="xl35" xfId="35"/>
    <cellStyle name="xl36" xfId="78"/>
    <cellStyle name="xl37" xfId="79"/>
    <cellStyle name="xl38" xfId="80"/>
    <cellStyle name="xl38 2" xfId="116"/>
    <cellStyle name="xl39" xfId="81"/>
    <cellStyle name="xl40" xfId="219"/>
    <cellStyle name="xl41" xfId="84"/>
    <cellStyle name="xl41 2" xfId="252"/>
    <cellStyle name="xl42" xfId="86"/>
    <cellStyle name="xl42 2" xfId="253"/>
    <cellStyle name="xl43" xfId="87"/>
    <cellStyle name="xl43 2" xfId="107"/>
    <cellStyle name="xl44" xfId="36"/>
    <cellStyle name="xl44 2" xfId="101"/>
    <cellStyle name="xl45" xfId="102"/>
    <cellStyle name="xl46" xfId="85"/>
    <cellStyle name="xl46 2" xfId="109"/>
    <cellStyle name="xl47" xfId="117"/>
    <cellStyle name="xl48" xfId="220"/>
    <cellStyle name="xl49" xfId="221"/>
    <cellStyle name="xl50" xfId="222"/>
    <cellStyle name="xl51" xfId="223"/>
    <cellStyle name="xl52" xfId="33"/>
    <cellStyle name="xl53" xfId="224"/>
    <cellStyle name="xl54" xfId="37"/>
    <cellStyle name="xl55" xfId="225"/>
    <cellStyle name="xl56" xfId="30"/>
    <cellStyle name="xl56 2" xfId="254"/>
    <cellStyle name="xl57" xfId="38"/>
    <cellStyle name="xl58" xfId="226"/>
    <cellStyle name="xl59" xfId="227"/>
    <cellStyle name="xl60" xfId="228"/>
    <cellStyle name="xl61" xfId="39"/>
    <cellStyle name="xl62" xfId="229"/>
    <cellStyle name="xl63" xfId="230"/>
    <cellStyle name="xl64" xfId="231"/>
    <cellStyle name="xl65" xfId="232"/>
    <cellStyle name="xl66" xfId="233"/>
    <cellStyle name="xl67" xfId="234"/>
    <cellStyle name="xl68" xfId="235"/>
    <cellStyle name="xl69" xfId="236"/>
    <cellStyle name="xl70" xfId="237"/>
    <cellStyle name="xl71" xfId="238"/>
    <cellStyle name="xl72" xfId="239"/>
    <cellStyle name="xl73" xfId="240"/>
    <cellStyle name="xl74" xfId="241"/>
    <cellStyle name="xl75" xfId="242"/>
    <cellStyle name="xl76" xfId="40"/>
    <cellStyle name="xl77" xfId="243"/>
    <cellStyle name="xl78" xfId="244"/>
    <cellStyle name="xl79" xfId="245"/>
    <cellStyle name="xl80" xfId="41"/>
    <cellStyle name="xl81" xfId="93"/>
    <cellStyle name="xl82" xfId="92"/>
    <cellStyle name="xl83" xfId="98"/>
    <cellStyle name="xl84" xfId="103"/>
    <cellStyle name="xl85" xfId="110"/>
    <cellStyle name="xl86" xfId="112"/>
    <cellStyle name="xl87" xfId="246"/>
    <cellStyle name="xl88" xfId="247"/>
    <cellStyle name="xl89" xfId="111"/>
    <cellStyle name="xl90" xfId="248"/>
    <cellStyle name="xl91" xfId="115"/>
    <cellStyle name="xl92" xfId="104"/>
    <cellStyle name="xl93" xfId="113"/>
    <cellStyle name="xl94" xfId="99"/>
    <cellStyle name="xl95" xfId="105"/>
    <cellStyle name="xl96" xfId="114"/>
    <cellStyle name="xl97" xfId="249"/>
    <cellStyle name="xl98" xfId="250"/>
    <cellStyle name="xl99" xfId="251"/>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Обычный 2" xfId="18"/>
    <cellStyle name="Обычный 2 2" xfId="28"/>
    <cellStyle name="Обычный 2 2 2" xfId="51"/>
    <cellStyle name="Обычный 2 3" xfId="52"/>
    <cellStyle name="Обычный 2 4" xfId="53"/>
    <cellStyle name="Обычный 2 5" xfId="50"/>
    <cellStyle name="Обычный 3" xfId="19"/>
    <cellStyle name="Обычный 3 2" xfId="54"/>
    <cellStyle name="Обычный 4" xfId="48"/>
    <cellStyle name="Обычный 4 2" xfId="55"/>
    <cellStyle name="Обычный 4 3" xfId="82"/>
    <cellStyle name="Обычный 5" xfId="49"/>
    <cellStyle name="Обычный 6" xfId="83"/>
    <cellStyle name="Обычный_г.Анадырь ПРОГНОЗ на 2008 г по доходам с посел" xfId="29"/>
    <cellStyle name="Обычный_ПРОГНОЗ на 2008 г по доходам с посел 2" xfId="88"/>
    <cellStyle name="Плохой" xfId="20" builtinId="27" customBuiltin="1"/>
    <cellStyle name="Пояснение" xfId="21" builtinId="53" customBuiltin="1"/>
    <cellStyle name="Примечание 2" xfId="22"/>
    <cellStyle name="Процентный 2" xfId="23"/>
    <cellStyle name="Процентный 2 2" xfId="89"/>
    <cellStyle name="Связанная ячейка" xfId="24" builtinId="24" customBuiltin="1"/>
    <cellStyle name="Стиль 1" xfId="90"/>
    <cellStyle name="Текст предупреждения" xfId="25" builtinId="11" customBuiltin="1"/>
    <cellStyle name="Финансовый 2" xfId="26"/>
    <cellStyle name="Финансовый 2 2" xfId="42"/>
    <cellStyle name="Финансовый 2 3" xfId="57"/>
    <cellStyle name="Финансовый 2 4" xfId="91"/>
    <cellStyle name="Финансовый 3" xfId="31"/>
    <cellStyle name="Финансовый 4" xfId="43"/>
    <cellStyle name="Финансовый 4 2" xfId="58"/>
    <cellStyle name="Финансовый 5" xfId="44"/>
    <cellStyle name="Финансовый 6" xfId="56"/>
    <cellStyle name="Хороший" xfId="27" builtinId="26" customBuiltin="1"/>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551"/>
  <sheetViews>
    <sheetView view="pageBreakPreview" topLeftCell="A2" zoomScale="85" zoomScaleSheetLayoutView="85" workbookViewId="0">
      <selection activeCell="A5" sqref="A5:E5"/>
    </sheetView>
  </sheetViews>
  <sheetFormatPr defaultRowHeight="15.6" x14ac:dyDescent="0.3"/>
  <cols>
    <col min="1" max="1" width="33.33203125" style="52" customWidth="1"/>
    <col min="2" max="2" width="48.44140625" style="53" customWidth="1"/>
    <col min="3" max="3" width="21.44140625" style="54" customWidth="1"/>
    <col min="4" max="4" width="17.44140625" style="58" customWidth="1"/>
    <col min="5" max="5" width="17.6640625" style="130" customWidth="1"/>
    <col min="6" max="6" width="15.88671875" style="55" customWidth="1"/>
    <col min="7" max="7" width="16" style="55" bestFit="1" customWidth="1"/>
    <col min="8" max="8" width="9.33203125" style="55"/>
    <col min="9" max="9" width="14.5546875" style="55" bestFit="1" customWidth="1"/>
    <col min="10" max="10" width="15.33203125" style="55" bestFit="1" customWidth="1"/>
    <col min="11" max="11" width="11" style="55" bestFit="1" customWidth="1"/>
    <col min="12" max="12" width="10.5546875" style="55" bestFit="1" customWidth="1"/>
    <col min="13" max="249" width="9.33203125" style="55"/>
    <col min="250" max="250" width="34.6640625" style="55" customWidth="1"/>
    <col min="251" max="251" width="82" style="55" customWidth="1"/>
    <col min="252" max="252" width="16.33203125" style="55" customWidth="1"/>
    <col min="253" max="505" width="9.33203125" style="55"/>
    <col min="506" max="506" width="34.6640625" style="55" customWidth="1"/>
    <col min="507" max="507" width="82" style="55" customWidth="1"/>
    <col min="508" max="508" width="16.33203125" style="55" customWidth="1"/>
    <col min="509" max="761" width="9.33203125" style="55"/>
    <col min="762" max="762" width="34.6640625" style="55" customWidth="1"/>
    <col min="763" max="763" width="82" style="55" customWidth="1"/>
    <col min="764" max="764" width="16.33203125" style="55" customWidth="1"/>
    <col min="765" max="1017" width="9.33203125" style="55"/>
    <col min="1018" max="1018" width="34.6640625" style="55" customWidth="1"/>
    <col min="1019" max="1019" width="82" style="55" customWidth="1"/>
    <col min="1020" max="1020" width="16.33203125" style="55" customWidth="1"/>
    <col min="1021" max="1273" width="9.33203125" style="55"/>
    <col min="1274" max="1274" width="34.6640625" style="55" customWidth="1"/>
    <col min="1275" max="1275" width="82" style="55" customWidth="1"/>
    <col min="1276" max="1276" width="16.33203125" style="55" customWidth="1"/>
    <col min="1277" max="1529" width="9.33203125" style="55"/>
    <col min="1530" max="1530" width="34.6640625" style="55" customWidth="1"/>
    <col min="1531" max="1531" width="82" style="55" customWidth="1"/>
    <col min="1532" max="1532" width="16.33203125" style="55" customWidth="1"/>
    <col min="1533" max="1785" width="9.33203125" style="55"/>
    <col min="1786" max="1786" width="34.6640625" style="55" customWidth="1"/>
    <col min="1787" max="1787" width="82" style="55" customWidth="1"/>
    <col min="1788" max="1788" width="16.33203125" style="55" customWidth="1"/>
    <col min="1789" max="2041" width="9.33203125" style="55"/>
    <col min="2042" max="2042" width="34.6640625" style="55" customWidth="1"/>
    <col min="2043" max="2043" width="82" style="55" customWidth="1"/>
    <col min="2044" max="2044" width="16.33203125" style="55" customWidth="1"/>
    <col min="2045" max="2297" width="9.33203125" style="55"/>
    <col min="2298" max="2298" width="34.6640625" style="55" customWidth="1"/>
    <col min="2299" max="2299" width="82" style="55" customWidth="1"/>
    <col min="2300" max="2300" width="16.33203125" style="55" customWidth="1"/>
    <col min="2301" max="2553" width="9.33203125" style="55"/>
    <col min="2554" max="2554" width="34.6640625" style="55" customWidth="1"/>
    <col min="2555" max="2555" width="82" style="55" customWidth="1"/>
    <col min="2556" max="2556" width="16.33203125" style="55" customWidth="1"/>
    <col min="2557" max="2809" width="9.33203125" style="55"/>
    <col min="2810" max="2810" width="34.6640625" style="55" customWidth="1"/>
    <col min="2811" max="2811" width="82" style="55" customWidth="1"/>
    <col min="2812" max="2812" width="16.33203125" style="55" customWidth="1"/>
    <col min="2813" max="3065" width="9.33203125" style="55"/>
    <col min="3066" max="3066" width="34.6640625" style="55" customWidth="1"/>
    <col min="3067" max="3067" width="82" style="55" customWidth="1"/>
    <col min="3068" max="3068" width="16.33203125" style="55" customWidth="1"/>
    <col min="3069" max="3321" width="9.33203125" style="55"/>
    <col min="3322" max="3322" width="34.6640625" style="55" customWidth="1"/>
    <col min="3323" max="3323" width="82" style="55" customWidth="1"/>
    <col min="3324" max="3324" width="16.33203125" style="55" customWidth="1"/>
    <col min="3325" max="3577" width="9.33203125" style="55"/>
    <col min="3578" max="3578" width="34.6640625" style="55" customWidth="1"/>
    <col min="3579" max="3579" width="82" style="55" customWidth="1"/>
    <col min="3580" max="3580" width="16.33203125" style="55" customWidth="1"/>
    <col min="3581" max="3833" width="9.33203125" style="55"/>
    <col min="3834" max="3834" width="34.6640625" style="55" customWidth="1"/>
    <col min="3835" max="3835" width="82" style="55" customWidth="1"/>
    <col min="3836" max="3836" width="16.33203125" style="55" customWidth="1"/>
    <col min="3837" max="4089" width="9.33203125" style="55"/>
    <col min="4090" max="4090" width="34.6640625" style="55" customWidth="1"/>
    <col min="4091" max="4091" width="82" style="55" customWidth="1"/>
    <col min="4092" max="4092" width="16.33203125" style="55" customWidth="1"/>
    <col min="4093" max="4345" width="9.33203125" style="55"/>
    <col min="4346" max="4346" width="34.6640625" style="55" customWidth="1"/>
    <col min="4347" max="4347" width="82" style="55" customWidth="1"/>
    <col min="4348" max="4348" width="16.33203125" style="55" customWidth="1"/>
    <col min="4349" max="4601" width="9.33203125" style="55"/>
    <col min="4602" max="4602" width="34.6640625" style="55" customWidth="1"/>
    <col min="4603" max="4603" width="82" style="55" customWidth="1"/>
    <col min="4604" max="4604" width="16.33203125" style="55" customWidth="1"/>
    <col min="4605" max="4857" width="9.33203125" style="55"/>
    <col min="4858" max="4858" width="34.6640625" style="55" customWidth="1"/>
    <col min="4859" max="4859" width="82" style="55" customWidth="1"/>
    <col min="4860" max="4860" width="16.33203125" style="55" customWidth="1"/>
    <col min="4861" max="5113" width="9.33203125" style="55"/>
    <col min="5114" max="5114" width="34.6640625" style="55" customWidth="1"/>
    <col min="5115" max="5115" width="82" style="55" customWidth="1"/>
    <col min="5116" max="5116" width="16.33203125" style="55" customWidth="1"/>
    <col min="5117" max="5369" width="9.33203125" style="55"/>
    <col min="5370" max="5370" width="34.6640625" style="55" customWidth="1"/>
    <col min="5371" max="5371" width="82" style="55" customWidth="1"/>
    <col min="5372" max="5372" width="16.33203125" style="55" customWidth="1"/>
    <col min="5373" max="5625" width="9.33203125" style="55"/>
    <col min="5626" max="5626" width="34.6640625" style="55" customWidth="1"/>
    <col min="5627" max="5627" width="82" style="55" customWidth="1"/>
    <col min="5628" max="5628" width="16.33203125" style="55" customWidth="1"/>
    <col min="5629" max="5881" width="9.33203125" style="55"/>
    <col min="5882" max="5882" width="34.6640625" style="55" customWidth="1"/>
    <col min="5883" max="5883" width="82" style="55" customWidth="1"/>
    <col min="5884" max="5884" width="16.33203125" style="55" customWidth="1"/>
    <col min="5885" max="6137" width="9.33203125" style="55"/>
    <col min="6138" max="6138" width="34.6640625" style="55" customWidth="1"/>
    <col min="6139" max="6139" width="82" style="55" customWidth="1"/>
    <col min="6140" max="6140" width="16.33203125" style="55" customWidth="1"/>
    <col min="6141" max="6393" width="9.33203125" style="55"/>
    <col min="6394" max="6394" width="34.6640625" style="55" customWidth="1"/>
    <col min="6395" max="6395" width="82" style="55" customWidth="1"/>
    <col min="6396" max="6396" width="16.33203125" style="55" customWidth="1"/>
    <col min="6397" max="6649" width="9.33203125" style="55"/>
    <col min="6650" max="6650" width="34.6640625" style="55" customWidth="1"/>
    <col min="6651" max="6651" width="82" style="55" customWidth="1"/>
    <col min="6652" max="6652" width="16.33203125" style="55" customWidth="1"/>
    <col min="6653" max="6905" width="9.33203125" style="55"/>
    <col min="6906" max="6906" width="34.6640625" style="55" customWidth="1"/>
    <col min="6907" max="6907" width="82" style="55" customWidth="1"/>
    <col min="6908" max="6908" width="16.33203125" style="55" customWidth="1"/>
    <col min="6909" max="7161" width="9.33203125" style="55"/>
    <col min="7162" max="7162" width="34.6640625" style="55" customWidth="1"/>
    <col min="7163" max="7163" width="82" style="55" customWidth="1"/>
    <col min="7164" max="7164" width="16.33203125" style="55" customWidth="1"/>
    <col min="7165" max="7417" width="9.33203125" style="55"/>
    <col min="7418" max="7418" width="34.6640625" style="55" customWidth="1"/>
    <col min="7419" max="7419" width="82" style="55" customWidth="1"/>
    <col min="7420" max="7420" width="16.33203125" style="55" customWidth="1"/>
    <col min="7421" max="7673" width="9.33203125" style="55"/>
    <col min="7674" max="7674" width="34.6640625" style="55" customWidth="1"/>
    <col min="7675" max="7675" width="82" style="55" customWidth="1"/>
    <col min="7676" max="7676" width="16.33203125" style="55" customWidth="1"/>
    <col min="7677" max="7929" width="9.33203125" style="55"/>
    <col min="7930" max="7930" width="34.6640625" style="55" customWidth="1"/>
    <col min="7931" max="7931" width="82" style="55" customWidth="1"/>
    <col min="7932" max="7932" width="16.33203125" style="55" customWidth="1"/>
    <col min="7933" max="8185" width="9.33203125" style="55"/>
    <col min="8186" max="8186" width="34.6640625" style="55" customWidth="1"/>
    <col min="8187" max="8187" width="82" style="55" customWidth="1"/>
    <col min="8188" max="8188" width="16.33203125" style="55" customWidth="1"/>
    <col min="8189" max="8441" width="9.33203125" style="55"/>
    <col min="8442" max="8442" width="34.6640625" style="55" customWidth="1"/>
    <col min="8443" max="8443" width="82" style="55" customWidth="1"/>
    <col min="8444" max="8444" width="16.33203125" style="55" customWidth="1"/>
    <col min="8445" max="8697" width="9.33203125" style="55"/>
    <col min="8698" max="8698" width="34.6640625" style="55" customWidth="1"/>
    <col min="8699" max="8699" width="82" style="55" customWidth="1"/>
    <col min="8700" max="8700" width="16.33203125" style="55" customWidth="1"/>
    <col min="8701" max="8953" width="9.33203125" style="55"/>
    <col min="8954" max="8954" width="34.6640625" style="55" customWidth="1"/>
    <col min="8955" max="8955" width="82" style="55" customWidth="1"/>
    <col min="8956" max="8956" width="16.33203125" style="55" customWidth="1"/>
    <col min="8957" max="9209" width="9.33203125" style="55"/>
    <col min="9210" max="9210" width="34.6640625" style="55" customWidth="1"/>
    <col min="9211" max="9211" width="82" style="55" customWidth="1"/>
    <col min="9212" max="9212" width="16.33203125" style="55" customWidth="1"/>
    <col min="9213" max="9465" width="9.33203125" style="55"/>
    <col min="9466" max="9466" width="34.6640625" style="55" customWidth="1"/>
    <col min="9467" max="9467" width="82" style="55" customWidth="1"/>
    <col min="9468" max="9468" width="16.33203125" style="55" customWidth="1"/>
    <col min="9469" max="9721" width="9.33203125" style="55"/>
    <col min="9722" max="9722" width="34.6640625" style="55" customWidth="1"/>
    <col min="9723" max="9723" width="82" style="55" customWidth="1"/>
    <col min="9724" max="9724" width="16.33203125" style="55" customWidth="1"/>
    <col min="9725" max="9977" width="9.33203125" style="55"/>
    <col min="9978" max="9978" width="34.6640625" style="55" customWidth="1"/>
    <col min="9979" max="9979" width="82" style="55" customWidth="1"/>
    <col min="9980" max="9980" width="16.33203125" style="55" customWidth="1"/>
    <col min="9981" max="10233" width="9.33203125" style="55"/>
    <col min="10234" max="10234" width="34.6640625" style="55" customWidth="1"/>
    <col min="10235" max="10235" width="82" style="55" customWidth="1"/>
    <col min="10236" max="10236" width="16.33203125" style="55" customWidth="1"/>
    <col min="10237" max="10489" width="9.33203125" style="55"/>
    <col min="10490" max="10490" width="34.6640625" style="55" customWidth="1"/>
    <col min="10491" max="10491" width="82" style="55" customWidth="1"/>
    <col min="10492" max="10492" width="16.33203125" style="55" customWidth="1"/>
    <col min="10493" max="10745" width="9.33203125" style="55"/>
    <col min="10746" max="10746" width="34.6640625" style="55" customWidth="1"/>
    <col min="10747" max="10747" width="82" style="55" customWidth="1"/>
    <col min="10748" max="10748" width="16.33203125" style="55" customWidth="1"/>
    <col min="10749" max="11001" width="9.33203125" style="55"/>
    <col min="11002" max="11002" width="34.6640625" style="55" customWidth="1"/>
    <col min="11003" max="11003" width="82" style="55" customWidth="1"/>
    <col min="11004" max="11004" width="16.33203125" style="55" customWidth="1"/>
    <col min="11005" max="11257" width="9.33203125" style="55"/>
    <col min="11258" max="11258" width="34.6640625" style="55" customWidth="1"/>
    <col min="11259" max="11259" width="82" style="55" customWidth="1"/>
    <col min="11260" max="11260" width="16.33203125" style="55" customWidth="1"/>
    <col min="11261" max="11513" width="9.33203125" style="55"/>
    <col min="11514" max="11514" width="34.6640625" style="55" customWidth="1"/>
    <col min="11515" max="11515" width="82" style="55" customWidth="1"/>
    <col min="11516" max="11516" width="16.33203125" style="55" customWidth="1"/>
    <col min="11517" max="11769" width="9.33203125" style="55"/>
    <col min="11770" max="11770" width="34.6640625" style="55" customWidth="1"/>
    <col min="11771" max="11771" width="82" style="55" customWidth="1"/>
    <col min="11772" max="11772" width="16.33203125" style="55" customWidth="1"/>
    <col min="11773" max="12025" width="9.33203125" style="55"/>
    <col min="12026" max="12026" width="34.6640625" style="55" customWidth="1"/>
    <col min="12027" max="12027" width="82" style="55" customWidth="1"/>
    <col min="12028" max="12028" width="16.33203125" style="55" customWidth="1"/>
    <col min="12029" max="12281" width="9.33203125" style="55"/>
    <col min="12282" max="12282" width="34.6640625" style="55" customWidth="1"/>
    <col min="12283" max="12283" width="82" style="55" customWidth="1"/>
    <col min="12284" max="12284" width="16.33203125" style="55" customWidth="1"/>
    <col min="12285" max="12537" width="9.33203125" style="55"/>
    <col min="12538" max="12538" width="34.6640625" style="55" customWidth="1"/>
    <col min="12539" max="12539" width="82" style="55" customWidth="1"/>
    <col min="12540" max="12540" width="16.33203125" style="55" customWidth="1"/>
    <col min="12541" max="12793" width="9.33203125" style="55"/>
    <col min="12794" max="12794" width="34.6640625" style="55" customWidth="1"/>
    <col min="12795" max="12795" width="82" style="55" customWidth="1"/>
    <col min="12796" max="12796" width="16.33203125" style="55" customWidth="1"/>
    <col min="12797" max="13049" width="9.33203125" style="55"/>
    <col min="13050" max="13050" width="34.6640625" style="55" customWidth="1"/>
    <col min="13051" max="13051" width="82" style="55" customWidth="1"/>
    <col min="13052" max="13052" width="16.33203125" style="55" customWidth="1"/>
    <col min="13053" max="13305" width="9.33203125" style="55"/>
    <col min="13306" max="13306" width="34.6640625" style="55" customWidth="1"/>
    <col min="13307" max="13307" width="82" style="55" customWidth="1"/>
    <col min="13308" max="13308" width="16.33203125" style="55" customWidth="1"/>
    <col min="13309" max="13561" width="9.33203125" style="55"/>
    <col min="13562" max="13562" width="34.6640625" style="55" customWidth="1"/>
    <col min="13563" max="13563" width="82" style="55" customWidth="1"/>
    <col min="13564" max="13564" width="16.33203125" style="55" customWidth="1"/>
    <col min="13565" max="13817" width="9.33203125" style="55"/>
    <col min="13818" max="13818" width="34.6640625" style="55" customWidth="1"/>
    <col min="13819" max="13819" width="82" style="55" customWidth="1"/>
    <col min="13820" max="13820" width="16.33203125" style="55" customWidth="1"/>
    <col min="13821" max="14073" width="9.33203125" style="55"/>
    <col min="14074" max="14074" width="34.6640625" style="55" customWidth="1"/>
    <col min="14075" max="14075" width="82" style="55" customWidth="1"/>
    <col min="14076" max="14076" width="16.33203125" style="55" customWidth="1"/>
    <col min="14077" max="14329" width="9.33203125" style="55"/>
    <col min="14330" max="14330" width="34.6640625" style="55" customWidth="1"/>
    <col min="14331" max="14331" width="82" style="55" customWidth="1"/>
    <col min="14332" max="14332" width="16.33203125" style="55" customWidth="1"/>
    <col min="14333" max="14585" width="9.33203125" style="55"/>
    <col min="14586" max="14586" width="34.6640625" style="55" customWidth="1"/>
    <col min="14587" max="14587" width="82" style="55" customWidth="1"/>
    <col min="14588" max="14588" width="16.33203125" style="55" customWidth="1"/>
    <col min="14589" max="14841" width="9.33203125" style="55"/>
    <col min="14842" max="14842" width="34.6640625" style="55" customWidth="1"/>
    <col min="14843" max="14843" width="82" style="55" customWidth="1"/>
    <col min="14844" max="14844" width="16.33203125" style="55" customWidth="1"/>
    <col min="14845" max="15097" width="9.33203125" style="55"/>
    <col min="15098" max="15098" width="34.6640625" style="55" customWidth="1"/>
    <col min="15099" max="15099" width="82" style="55" customWidth="1"/>
    <col min="15100" max="15100" width="16.33203125" style="55" customWidth="1"/>
    <col min="15101" max="15353" width="9.33203125" style="55"/>
    <col min="15354" max="15354" width="34.6640625" style="55" customWidth="1"/>
    <col min="15355" max="15355" width="82" style="55" customWidth="1"/>
    <col min="15356" max="15356" width="16.33203125" style="55" customWidth="1"/>
    <col min="15357" max="15609" width="9.33203125" style="55"/>
    <col min="15610" max="15610" width="34.6640625" style="55" customWidth="1"/>
    <col min="15611" max="15611" width="82" style="55" customWidth="1"/>
    <col min="15612" max="15612" width="16.33203125" style="55" customWidth="1"/>
    <col min="15613" max="15865" width="9.33203125" style="55"/>
    <col min="15866" max="15866" width="34.6640625" style="55" customWidth="1"/>
    <col min="15867" max="15867" width="82" style="55" customWidth="1"/>
    <col min="15868" max="15868" width="16.33203125" style="55" customWidth="1"/>
    <col min="15869" max="16121" width="9.33203125" style="55"/>
    <col min="16122" max="16122" width="34.6640625" style="55" customWidth="1"/>
    <col min="16123" max="16123" width="82" style="55" customWidth="1"/>
    <col min="16124" max="16124" width="16.33203125" style="55" customWidth="1"/>
    <col min="16125" max="16384" width="9.33203125" style="55"/>
  </cols>
  <sheetData>
    <row r="1" spans="1:7" ht="82.5" hidden="1" customHeight="1" x14ac:dyDescent="0.3">
      <c r="D1" s="237"/>
      <c r="E1" s="238"/>
    </row>
    <row r="2" spans="1:7" ht="82.5" customHeight="1" x14ac:dyDescent="0.3">
      <c r="C2" s="242" t="s">
        <v>1481</v>
      </c>
      <c r="D2" s="243"/>
      <c r="E2" s="243"/>
    </row>
    <row r="4" spans="1:7" x14ac:dyDescent="0.3">
      <c r="A4" s="241" t="s">
        <v>837</v>
      </c>
      <c r="B4" s="241"/>
      <c r="C4" s="241"/>
      <c r="D4" s="241"/>
      <c r="E4" s="241"/>
    </row>
    <row r="5" spans="1:7" x14ac:dyDescent="0.3">
      <c r="A5" s="241" t="s">
        <v>836</v>
      </c>
      <c r="B5" s="241"/>
      <c r="C5" s="241"/>
      <c r="D5" s="241"/>
      <c r="E5" s="241"/>
    </row>
    <row r="6" spans="1:7" x14ac:dyDescent="0.3">
      <c r="A6" s="241" t="s">
        <v>1475</v>
      </c>
      <c r="B6" s="241"/>
      <c r="C6" s="241"/>
      <c r="D6" s="241"/>
      <c r="E6" s="241"/>
    </row>
    <row r="7" spans="1:7" x14ac:dyDescent="0.3">
      <c r="A7" s="239"/>
      <c r="B7" s="239"/>
      <c r="C7" s="239"/>
      <c r="D7" s="239"/>
      <c r="E7" s="239"/>
    </row>
    <row r="8" spans="1:7" x14ac:dyDescent="0.3">
      <c r="A8" s="240" t="s">
        <v>844</v>
      </c>
      <c r="B8" s="240"/>
      <c r="C8" s="240"/>
      <c r="D8" s="240"/>
      <c r="E8" s="240"/>
    </row>
    <row r="9" spans="1:7" x14ac:dyDescent="0.3">
      <c r="A9" s="56"/>
      <c r="B9" s="57"/>
      <c r="E9" s="59" t="s">
        <v>83</v>
      </c>
    </row>
    <row r="10" spans="1:7" s="64" customFormat="1" ht="26.4" x14ac:dyDescent="0.3">
      <c r="A10" s="60" t="s">
        <v>61</v>
      </c>
      <c r="B10" s="60" t="s">
        <v>62</v>
      </c>
      <c r="C10" s="61" t="s">
        <v>423</v>
      </c>
      <c r="D10" s="62" t="s">
        <v>617</v>
      </c>
      <c r="E10" s="63" t="s">
        <v>618</v>
      </c>
      <c r="G10" s="65"/>
    </row>
    <row r="11" spans="1:7" s="64" customFormat="1" x14ac:dyDescent="0.3">
      <c r="A11" s="60">
        <v>1</v>
      </c>
      <c r="B11" s="60">
        <v>2</v>
      </c>
      <c r="C11" s="66">
        <v>3</v>
      </c>
      <c r="D11" s="67">
        <v>4</v>
      </c>
      <c r="E11" s="68">
        <v>5</v>
      </c>
    </row>
    <row r="12" spans="1:7" s="64" customFormat="1" x14ac:dyDescent="0.3">
      <c r="A12" s="69" t="s">
        <v>634</v>
      </c>
      <c r="B12" s="69" t="s">
        <v>635</v>
      </c>
      <c r="C12" s="70">
        <f>C13+C63</f>
        <v>951411.4</v>
      </c>
      <c r="D12" s="71">
        <f>D13+D63</f>
        <v>303072</v>
      </c>
      <c r="E12" s="72">
        <f>D12/C12*100</f>
        <v>31.9</v>
      </c>
      <c r="F12" s="73"/>
    </row>
    <row r="13" spans="1:7" s="64" customFormat="1" x14ac:dyDescent="0.3">
      <c r="A13" s="69"/>
      <c r="B13" s="69" t="s">
        <v>636</v>
      </c>
      <c r="C13" s="70">
        <f>C14+C28+C42+C54+C60</f>
        <v>912911.4</v>
      </c>
      <c r="D13" s="71">
        <f>D14+D28+D42+D54+D60</f>
        <v>288422.59999999998</v>
      </c>
      <c r="E13" s="72">
        <f t="shared" ref="E13:E18" si="0">D13/C13*100</f>
        <v>31.6</v>
      </c>
      <c r="F13" s="65"/>
      <c r="G13" s="65"/>
    </row>
    <row r="14" spans="1:7" s="64" customFormat="1" x14ac:dyDescent="0.3">
      <c r="A14" s="69" t="s">
        <v>637</v>
      </c>
      <c r="B14" s="69" t="s">
        <v>638</v>
      </c>
      <c r="C14" s="70">
        <f>C15</f>
        <v>836922.9</v>
      </c>
      <c r="D14" s="71">
        <f>D15</f>
        <v>280736.09999999998</v>
      </c>
      <c r="E14" s="72">
        <f t="shared" si="0"/>
        <v>33.5</v>
      </c>
    </row>
    <row r="15" spans="1:7" s="64" customFormat="1" x14ac:dyDescent="0.3">
      <c r="A15" s="74" t="s">
        <v>639</v>
      </c>
      <c r="B15" s="74" t="s">
        <v>640</v>
      </c>
      <c r="C15" s="51">
        <f>C16+C17+C18+C19+C20+C22+C21+C24+C23+C26+C27+C25</f>
        <v>836922.9</v>
      </c>
      <c r="D15" s="51">
        <f>D16+D17+D18+D19+D20+D22+D21+D24+D23+D26+D27+D25</f>
        <v>280736.09999999998</v>
      </c>
      <c r="E15" s="75">
        <f t="shared" si="0"/>
        <v>33.5</v>
      </c>
      <c r="F15" s="76"/>
      <c r="G15" s="76"/>
    </row>
    <row r="16" spans="1:7" s="64" customFormat="1" ht="211.5" customHeight="1" x14ac:dyDescent="0.3">
      <c r="A16" s="74" t="s">
        <v>641</v>
      </c>
      <c r="B16" s="74" t="s">
        <v>1370</v>
      </c>
      <c r="C16" s="213">
        <v>349425.6</v>
      </c>
      <c r="D16" s="214">
        <v>119388.2</v>
      </c>
      <c r="E16" s="75">
        <f>D16/C16*100</f>
        <v>34.200000000000003</v>
      </c>
    </row>
    <row r="17" spans="1:6" s="64" customFormat="1" ht="159" customHeight="1" x14ac:dyDescent="0.3">
      <c r="A17" s="74" t="s">
        <v>642</v>
      </c>
      <c r="B17" s="74" t="s">
        <v>1371</v>
      </c>
      <c r="C17" s="213">
        <v>17.7</v>
      </c>
      <c r="D17" s="214">
        <v>6.1</v>
      </c>
      <c r="E17" s="75">
        <f>D17/C17*100</f>
        <v>34.5</v>
      </c>
    </row>
    <row r="18" spans="1:6" s="64" customFormat="1" ht="132" x14ac:dyDescent="0.3">
      <c r="A18" s="74" t="s">
        <v>643</v>
      </c>
      <c r="B18" s="74" t="s">
        <v>1372</v>
      </c>
      <c r="C18" s="213">
        <v>1470.4</v>
      </c>
      <c r="D18" s="214">
        <v>198.9</v>
      </c>
      <c r="E18" s="75">
        <f t="shared" si="0"/>
        <v>13.5</v>
      </c>
    </row>
    <row r="19" spans="1:6" s="64" customFormat="1" ht="84" customHeight="1" x14ac:dyDescent="0.3">
      <c r="A19" s="74" t="s">
        <v>644</v>
      </c>
      <c r="B19" s="74" t="s">
        <v>645</v>
      </c>
      <c r="C19" s="213">
        <v>1551.2</v>
      </c>
      <c r="D19" s="214">
        <v>735.8</v>
      </c>
      <c r="E19" s="75">
        <f>D19/C19*100</f>
        <v>47.4</v>
      </c>
    </row>
    <row r="20" spans="1:6" s="73" customFormat="1" ht="360" x14ac:dyDescent="0.3">
      <c r="A20" s="74" t="s">
        <v>646</v>
      </c>
      <c r="B20" s="77" t="s">
        <v>1373</v>
      </c>
      <c r="C20" s="213">
        <v>62215.1</v>
      </c>
      <c r="D20" s="215">
        <v>782.3</v>
      </c>
      <c r="E20" s="75">
        <f>D20/C20*100</f>
        <v>1.3</v>
      </c>
      <c r="F20" s="78"/>
    </row>
    <row r="21" spans="1:6" s="73" customFormat="1" ht="107.25" customHeight="1" x14ac:dyDescent="0.3">
      <c r="A21" s="74" t="s">
        <v>647</v>
      </c>
      <c r="B21" s="74" t="s">
        <v>1374</v>
      </c>
      <c r="C21" s="213">
        <v>619.6</v>
      </c>
      <c r="D21" s="214">
        <v>158</v>
      </c>
      <c r="E21" s="75">
        <f t="shared" ref="E21:E95" si="1">D21/C21*100</f>
        <v>25.5</v>
      </c>
      <c r="F21" s="78"/>
    </row>
    <row r="22" spans="1:6" s="73" customFormat="1" ht="105.6" x14ac:dyDescent="0.3">
      <c r="A22" s="74" t="s">
        <v>648</v>
      </c>
      <c r="B22" s="74" t="s">
        <v>1375</v>
      </c>
      <c r="C22" s="213">
        <v>29469.5</v>
      </c>
      <c r="D22" s="214">
        <v>330.8</v>
      </c>
      <c r="E22" s="75">
        <f t="shared" si="1"/>
        <v>1.1000000000000001</v>
      </c>
    </row>
    <row r="23" spans="1:6" s="73" customFormat="1" ht="290.39999999999998" x14ac:dyDescent="0.3">
      <c r="A23" s="74" t="s">
        <v>1388</v>
      </c>
      <c r="B23" s="74" t="s">
        <v>1390</v>
      </c>
      <c r="C23" s="213"/>
      <c r="D23" s="214">
        <v>111.2</v>
      </c>
      <c r="E23" s="75"/>
    </row>
    <row r="24" spans="1:6" s="73" customFormat="1" ht="330" hidden="1" x14ac:dyDescent="0.3">
      <c r="A24" s="74" t="s">
        <v>1431</v>
      </c>
      <c r="B24" s="74" t="s">
        <v>1432</v>
      </c>
      <c r="C24" s="213"/>
      <c r="D24" s="214"/>
      <c r="E24" s="75"/>
    </row>
    <row r="25" spans="1:6" s="73" customFormat="1" ht="108" x14ac:dyDescent="0.3">
      <c r="A25" s="74" t="s">
        <v>1425</v>
      </c>
      <c r="B25" s="74" t="s">
        <v>1426</v>
      </c>
      <c r="C25" s="213"/>
      <c r="D25" s="214">
        <v>-33.9</v>
      </c>
      <c r="E25" s="75"/>
    </row>
    <row r="26" spans="1:6" s="73" customFormat="1" ht="54" customHeight="1" x14ac:dyDescent="0.3">
      <c r="A26" s="74" t="s">
        <v>1369</v>
      </c>
      <c r="B26" s="79" t="s">
        <v>1376</v>
      </c>
      <c r="C26" s="213">
        <v>370504.8</v>
      </c>
      <c r="D26" s="214">
        <v>158992.1</v>
      </c>
      <c r="E26" s="75">
        <f>D26/C26*100</f>
        <v>42.9</v>
      </c>
    </row>
    <row r="27" spans="1:6" s="73" customFormat="1" ht="66" x14ac:dyDescent="0.3">
      <c r="A27" s="74" t="s">
        <v>1389</v>
      </c>
      <c r="B27" s="79" t="s">
        <v>1391</v>
      </c>
      <c r="C27" s="213">
        <v>21649</v>
      </c>
      <c r="D27" s="214">
        <v>66.599999999999994</v>
      </c>
      <c r="E27" s="75">
        <f>D27/C27*100</f>
        <v>0.3</v>
      </c>
    </row>
    <row r="28" spans="1:6" s="64" customFormat="1" ht="39.6" x14ac:dyDescent="0.3">
      <c r="A28" s="69" t="s">
        <v>649</v>
      </c>
      <c r="B28" s="69" t="s">
        <v>650</v>
      </c>
      <c r="C28" s="216">
        <f>C29</f>
        <v>11265.2</v>
      </c>
      <c r="D28" s="217">
        <f>D29</f>
        <v>2566.1999999999998</v>
      </c>
      <c r="E28" s="72">
        <f>D28/C28*100</f>
        <v>22.8</v>
      </c>
    </row>
    <row r="29" spans="1:6" s="64" customFormat="1" ht="39.6" x14ac:dyDescent="0.3">
      <c r="A29" s="69" t="s">
        <v>651</v>
      </c>
      <c r="B29" s="69" t="s">
        <v>652</v>
      </c>
      <c r="C29" s="216">
        <f>C30+C33+C36+C39</f>
        <v>11265.2</v>
      </c>
      <c r="D29" s="217">
        <f>D30+D33+D36+D39</f>
        <v>2566.1999999999998</v>
      </c>
      <c r="E29" s="72">
        <f t="shared" si="1"/>
        <v>22.8</v>
      </c>
    </row>
    <row r="30" spans="1:6" s="64" customFormat="1" ht="82.5" customHeight="1" x14ac:dyDescent="0.3">
      <c r="A30" s="69" t="s">
        <v>653</v>
      </c>
      <c r="B30" s="69" t="s">
        <v>654</v>
      </c>
      <c r="C30" s="216">
        <f>C31+C32</f>
        <v>5835.1</v>
      </c>
      <c r="D30" s="217">
        <f>D31+D32</f>
        <v>1274.4000000000001</v>
      </c>
      <c r="E30" s="72">
        <f t="shared" si="1"/>
        <v>21.8</v>
      </c>
    </row>
    <row r="31" spans="1:6" s="64" customFormat="1" ht="107.25" customHeight="1" x14ac:dyDescent="0.3">
      <c r="A31" s="74" t="s">
        <v>655</v>
      </c>
      <c r="B31" s="74" t="s">
        <v>656</v>
      </c>
      <c r="C31" s="213">
        <v>2222.6</v>
      </c>
      <c r="D31" s="214">
        <v>485.4</v>
      </c>
      <c r="E31" s="75">
        <f t="shared" si="1"/>
        <v>21.8</v>
      </c>
    </row>
    <row r="32" spans="1:6" s="64" customFormat="1" ht="105" customHeight="1" x14ac:dyDescent="0.3">
      <c r="A32" s="74" t="s">
        <v>657</v>
      </c>
      <c r="B32" s="74" t="s">
        <v>1377</v>
      </c>
      <c r="C32" s="213">
        <v>3612.5</v>
      </c>
      <c r="D32" s="214">
        <v>789</v>
      </c>
      <c r="E32" s="75">
        <f>D32/C32*100</f>
        <v>21.8</v>
      </c>
    </row>
    <row r="33" spans="1:5" s="73" customFormat="1" ht="97.5" customHeight="1" x14ac:dyDescent="0.3">
      <c r="A33" s="69" t="s">
        <v>658</v>
      </c>
      <c r="B33" s="69" t="s">
        <v>659</v>
      </c>
      <c r="C33" s="218">
        <f>C34+C35</f>
        <v>27.6</v>
      </c>
      <c r="D33" s="217">
        <f>D34+D35</f>
        <v>5.7</v>
      </c>
      <c r="E33" s="72">
        <f t="shared" si="1"/>
        <v>20.7</v>
      </c>
    </row>
    <row r="34" spans="1:5" s="64" customFormat="1" ht="120" customHeight="1" x14ac:dyDescent="0.3">
      <c r="A34" s="74" t="s">
        <v>660</v>
      </c>
      <c r="B34" s="74" t="s">
        <v>661</v>
      </c>
      <c r="C34" s="213">
        <v>10.5</v>
      </c>
      <c r="D34" s="215">
        <v>2.2000000000000002</v>
      </c>
      <c r="E34" s="75">
        <f>D34/C34*100</f>
        <v>21</v>
      </c>
    </row>
    <row r="35" spans="1:5" s="64" customFormat="1" ht="118.8" x14ac:dyDescent="0.3">
      <c r="A35" s="74" t="s">
        <v>662</v>
      </c>
      <c r="B35" s="74" t="s">
        <v>1378</v>
      </c>
      <c r="C35" s="213">
        <v>17.100000000000001</v>
      </c>
      <c r="D35" s="214">
        <v>3.5</v>
      </c>
      <c r="E35" s="75">
        <f t="shared" si="1"/>
        <v>20.5</v>
      </c>
    </row>
    <row r="36" spans="1:5" s="73" customFormat="1" ht="81" customHeight="1" x14ac:dyDescent="0.3">
      <c r="A36" s="69" t="s">
        <v>663</v>
      </c>
      <c r="B36" s="69" t="s">
        <v>664</v>
      </c>
      <c r="C36" s="216">
        <f>C37+C38</f>
        <v>5833.5</v>
      </c>
      <c r="D36" s="217">
        <f>D37+D38</f>
        <v>1411.9</v>
      </c>
      <c r="E36" s="72">
        <f>D36/C36*100</f>
        <v>24.2</v>
      </c>
    </row>
    <row r="37" spans="1:5" s="64" customFormat="1" ht="105.6" x14ac:dyDescent="0.3">
      <c r="A37" s="74" t="s">
        <v>665</v>
      </c>
      <c r="B37" s="74" t="s">
        <v>666</v>
      </c>
      <c r="C37" s="213">
        <v>2222</v>
      </c>
      <c r="D37" s="214">
        <v>537.79999999999995</v>
      </c>
      <c r="E37" s="75">
        <f t="shared" si="1"/>
        <v>24.2</v>
      </c>
    </row>
    <row r="38" spans="1:5" s="64" customFormat="1" ht="102.75" customHeight="1" x14ac:dyDescent="0.3">
      <c r="A38" s="74" t="s">
        <v>667</v>
      </c>
      <c r="B38" s="74" t="s">
        <v>1379</v>
      </c>
      <c r="C38" s="213">
        <v>3611.5</v>
      </c>
      <c r="D38" s="214">
        <v>874.1</v>
      </c>
      <c r="E38" s="75">
        <f t="shared" si="1"/>
        <v>24.2</v>
      </c>
    </row>
    <row r="39" spans="1:5" s="73" customFormat="1" ht="79.5" customHeight="1" x14ac:dyDescent="0.3">
      <c r="A39" s="69" t="s">
        <v>668</v>
      </c>
      <c r="B39" s="69" t="s">
        <v>669</v>
      </c>
      <c r="C39" s="216">
        <f>C40+C41</f>
        <v>-431</v>
      </c>
      <c r="D39" s="217">
        <f>D40+D41</f>
        <v>-125.8</v>
      </c>
      <c r="E39" s="72">
        <f t="shared" si="1"/>
        <v>29.2</v>
      </c>
    </row>
    <row r="40" spans="1:5" s="64" customFormat="1" ht="105.75" customHeight="1" x14ac:dyDescent="0.3">
      <c r="A40" s="74" t="s">
        <v>670</v>
      </c>
      <c r="B40" s="74" t="s">
        <v>671</v>
      </c>
      <c r="C40" s="213">
        <v>-164.2</v>
      </c>
      <c r="D40" s="214">
        <v>-47.9</v>
      </c>
      <c r="E40" s="75">
        <f t="shared" si="1"/>
        <v>29.2</v>
      </c>
    </row>
    <row r="41" spans="1:5" s="64" customFormat="1" ht="92.4" x14ac:dyDescent="0.3">
      <c r="A41" s="74" t="s">
        <v>672</v>
      </c>
      <c r="B41" s="74" t="s">
        <v>1380</v>
      </c>
      <c r="C41" s="213">
        <v>-266.8</v>
      </c>
      <c r="D41" s="214">
        <v>-77.900000000000006</v>
      </c>
      <c r="E41" s="75">
        <f t="shared" si="1"/>
        <v>29.2</v>
      </c>
    </row>
    <row r="42" spans="1:5" s="64" customFormat="1" x14ac:dyDescent="0.3">
      <c r="A42" s="69" t="s">
        <v>673</v>
      </c>
      <c r="B42" s="69" t="s">
        <v>674</v>
      </c>
      <c r="C42" s="216">
        <f>C43+C48+C50+C52</f>
        <v>60798.2</v>
      </c>
      <c r="D42" s="217">
        <f>D43+D48+D50+D52</f>
        <v>3964.6</v>
      </c>
      <c r="E42" s="72">
        <f t="shared" si="1"/>
        <v>6.5</v>
      </c>
    </row>
    <row r="43" spans="1:5" s="64" customFormat="1" ht="26.4" x14ac:dyDescent="0.3">
      <c r="A43" s="69" t="s">
        <v>675</v>
      </c>
      <c r="B43" s="69" t="s">
        <v>676</v>
      </c>
      <c r="C43" s="216">
        <f>C44+C46</f>
        <v>56705.9</v>
      </c>
      <c r="D43" s="217">
        <f>D44+D46</f>
        <v>3133.9</v>
      </c>
      <c r="E43" s="72">
        <f t="shared" si="1"/>
        <v>5.5</v>
      </c>
    </row>
    <row r="44" spans="1:5" s="64" customFormat="1" ht="39.6" x14ac:dyDescent="0.3">
      <c r="A44" s="69" t="s">
        <v>677</v>
      </c>
      <c r="B44" s="69" t="s">
        <v>678</v>
      </c>
      <c r="C44" s="216">
        <f>C45</f>
        <v>35755.4</v>
      </c>
      <c r="D44" s="217">
        <f>D45</f>
        <v>1363.6</v>
      </c>
      <c r="E44" s="72">
        <f>D44/C44*100</f>
        <v>3.8</v>
      </c>
    </row>
    <row r="45" spans="1:5" s="64" customFormat="1" ht="26.4" x14ac:dyDescent="0.3">
      <c r="A45" s="74" t="s">
        <v>679</v>
      </c>
      <c r="B45" s="74" t="s">
        <v>680</v>
      </c>
      <c r="C45" s="224">
        <v>35755.4</v>
      </c>
      <c r="D45" s="214">
        <v>1363.6</v>
      </c>
      <c r="E45" s="75">
        <f t="shared" ref="E45:E46" si="2">D45/C45*100</f>
        <v>3.8</v>
      </c>
    </row>
    <row r="46" spans="1:5" s="64" customFormat="1" ht="39.6" x14ac:dyDescent="0.3">
      <c r="A46" s="69" t="s">
        <v>681</v>
      </c>
      <c r="B46" s="69" t="s">
        <v>682</v>
      </c>
      <c r="C46" s="216">
        <f>C47</f>
        <v>20950.5</v>
      </c>
      <c r="D46" s="217">
        <f>D47</f>
        <v>1770.3</v>
      </c>
      <c r="E46" s="72">
        <f t="shared" si="2"/>
        <v>8.4</v>
      </c>
    </row>
    <row r="47" spans="1:5" s="64" customFormat="1" ht="66" x14ac:dyDescent="0.3">
      <c r="A47" s="74" t="s">
        <v>683</v>
      </c>
      <c r="B47" s="74" t="s">
        <v>684</v>
      </c>
      <c r="C47" s="224">
        <v>20950.5</v>
      </c>
      <c r="D47" s="214">
        <v>1770.3</v>
      </c>
      <c r="E47" s="75">
        <f>D47/C47*100</f>
        <v>8.4</v>
      </c>
    </row>
    <row r="48" spans="1:5" s="64" customFormat="1" ht="26.4" x14ac:dyDescent="0.3">
      <c r="A48" s="69" t="s">
        <v>685</v>
      </c>
      <c r="B48" s="69" t="s">
        <v>686</v>
      </c>
      <c r="C48" s="216">
        <f>C49</f>
        <v>1</v>
      </c>
      <c r="D48" s="217">
        <f>D49</f>
        <v>0</v>
      </c>
      <c r="E48" s="75">
        <f t="shared" ref="E48:E51" si="3">D48/C48*100</f>
        <v>0</v>
      </c>
    </row>
    <row r="49" spans="1:10" s="64" customFormat="1" ht="26.4" x14ac:dyDescent="0.3">
      <c r="A49" s="74" t="s">
        <v>687</v>
      </c>
      <c r="B49" s="74" t="s">
        <v>686</v>
      </c>
      <c r="C49" s="224">
        <v>1</v>
      </c>
      <c r="D49" s="214">
        <v>0</v>
      </c>
      <c r="E49" s="75">
        <f t="shared" si="3"/>
        <v>0</v>
      </c>
    </row>
    <row r="50" spans="1:10" s="64" customFormat="1" x14ac:dyDescent="0.3">
      <c r="A50" s="69" t="s">
        <v>688</v>
      </c>
      <c r="B50" s="69" t="s">
        <v>689</v>
      </c>
      <c r="C50" s="216">
        <f>C51</f>
        <v>1888</v>
      </c>
      <c r="D50" s="217">
        <f>D51</f>
        <v>652.79999999999995</v>
      </c>
      <c r="E50" s="75">
        <f t="shared" si="3"/>
        <v>34.6</v>
      </c>
    </row>
    <row r="51" spans="1:10" s="64" customFormat="1" x14ac:dyDescent="0.3">
      <c r="A51" s="74" t="s">
        <v>690</v>
      </c>
      <c r="B51" s="74" t="s">
        <v>689</v>
      </c>
      <c r="C51" s="224">
        <v>1888</v>
      </c>
      <c r="D51" s="214">
        <v>652.79999999999995</v>
      </c>
      <c r="E51" s="75">
        <f t="shared" si="3"/>
        <v>34.6</v>
      </c>
    </row>
    <row r="52" spans="1:10" s="64" customFormat="1" ht="26.4" x14ac:dyDescent="0.3">
      <c r="A52" s="69" t="s">
        <v>691</v>
      </c>
      <c r="B52" s="69" t="s">
        <v>692</v>
      </c>
      <c r="C52" s="216">
        <f>C53</f>
        <v>2203.3000000000002</v>
      </c>
      <c r="D52" s="217">
        <f>D53</f>
        <v>177.9</v>
      </c>
      <c r="E52" s="72">
        <f t="shared" si="1"/>
        <v>8.1</v>
      </c>
    </row>
    <row r="53" spans="1:10" s="64" customFormat="1" ht="39.6" x14ac:dyDescent="0.3">
      <c r="A53" s="74" t="s">
        <v>693</v>
      </c>
      <c r="B53" s="74" t="s">
        <v>694</v>
      </c>
      <c r="C53" s="224">
        <v>2203.3000000000002</v>
      </c>
      <c r="D53" s="214">
        <v>177.9</v>
      </c>
      <c r="E53" s="75">
        <f t="shared" si="1"/>
        <v>8.1</v>
      </c>
    </row>
    <row r="54" spans="1:10" s="73" customFormat="1" x14ac:dyDescent="0.3">
      <c r="A54" s="69" t="s">
        <v>695</v>
      </c>
      <c r="B54" s="69" t="s">
        <v>696</v>
      </c>
      <c r="C54" s="216">
        <f>C57</f>
        <v>749.1</v>
      </c>
      <c r="D54" s="217">
        <f>D57+D55</f>
        <v>229</v>
      </c>
      <c r="E54" s="72">
        <f t="shared" si="1"/>
        <v>30.6</v>
      </c>
    </row>
    <row r="55" spans="1:10" s="73" customFormat="1" x14ac:dyDescent="0.3">
      <c r="A55" s="69" t="s">
        <v>1476</v>
      </c>
      <c r="B55" s="222" t="s">
        <v>1477</v>
      </c>
      <c r="C55" s="216"/>
      <c r="D55" s="217">
        <f>D56</f>
        <v>0.1</v>
      </c>
      <c r="E55" s="72"/>
    </row>
    <row r="56" spans="1:10" s="73" customFormat="1" ht="46.5" customHeight="1" x14ac:dyDescent="0.3">
      <c r="A56" s="74" t="s">
        <v>1478</v>
      </c>
      <c r="B56" s="74" t="s">
        <v>1479</v>
      </c>
      <c r="C56" s="216"/>
      <c r="D56" s="214">
        <v>0.1</v>
      </c>
      <c r="E56" s="72"/>
    </row>
    <row r="57" spans="1:10" s="73" customFormat="1" x14ac:dyDescent="0.3">
      <c r="A57" s="69" t="s">
        <v>697</v>
      </c>
      <c r="B57" s="69" t="s">
        <v>698</v>
      </c>
      <c r="C57" s="207">
        <f>C58</f>
        <v>749.1</v>
      </c>
      <c r="D57" s="217">
        <f t="shared" ref="D57:D58" si="4">D58</f>
        <v>228.9</v>
      </c>
      <c r="E57" s="72">
        <f t="shared" si="1"/>
        <v>30.6</v>
      </c>
    </row>
    <row r="58" spans="1:10" s="64" customFormat="1" x14ac:dyDescent="0.3">
      <c r="A58" s="69" t="s">
        <v>699</v>
      </c>
      <c r="B58" s="69" t="s">
        <v>700</v>
      </c>
      <c r="C58" s="207">
        <f>C59</f>
        <v>749.1</v>
      </c>
      <c r="D58" s="217">
        <f t="shared" si="4"/>
        <v>228.9</v>
      </c>
      <c r="E58" s="72">
        <f t="shared" si="1"/>
        <v>30.6</v>
      </c>
    </row>
    <row r="59" spans="1:10" s="64" customFormat="1" ht="39.6" x14ac:dyDescent="0.3">
      <c r="A59" s="74" t="s">
        <v>701</v>
      </c>
      <c r="B59" s="74" t="s">
        <v>702</v>
      </c>
      <c r="C59" s="206">
        <v>749.1</v>
      </c>
      <c r="D59" s="214">
        <v>228.9</v>
      </c>
      <c r="E59" s="75">
        <f>D59/C59*100</f>
        <v>30.6</v>
      </c>
    </row>
    <row r="60" spans="1:10" s="64" customFormat="1" x14ac:dyDescent="0.3">
      <c r="A60" s="69" t="s">
        <v>703</v>
      </c>
      <c r="B60" s="69" t="s">
        <v>704</v>
      </c>
      <c r="C60" s="207">
        <f>C61</f>
        <v>3176</v>
      </c>
      <c r="D60" s="217">
        <f>D61</f>
        <v>926.7</v>
      </c>
      <c r="E60" s="72">
        <f t="shared" si="1"/>
        <v>29.2</v>
      </c>
    </row>
    <row r="61" spans="1:10" s="64" customFormat="1" ht="39.6" x14ac:dyDescent="0.3">
      <c r="A61" s="69" t="s">
        <v>705</v>
      </c>
      <c r="B61" s="69" t="s">
        <v>706</v>
      </c>
      <c r="C61" s="207">
        <f>C62</f>
        <v>3176</v>
      </c>
      <c r="D61" s="217">
        <f>D62</f>
        <v>926.7</v>
      </c>
      <c r="E61" s="72">
        <f t="shared" si="1"/>
        <v>29.2</v>
      </c>
    </row>
    <row r="62" spans="1:10" s="64" customFormat="1" ht="39.6" x14ac:dyDescent="0.3">
      <c r="A62" s="74" t="s">
        <v>707</v>
      </c>
      <c r="B62" s="74" t="s">
        <v>708</v>
      </c>
      <c r="C62" s="206">
        <v>3176</v>
      </c>
      <c r="D62" s="215">
        <v>926.7</v>
      </c>
      <c r="E62" s="75">
        <f t="shared" si="1"/>
        <v>29.2</v>
      </c>
    </row>
    <row r="63" spans="1:10" s="64" customFormat="1" x14ac:dyDescent="0.3">
      <c r="A63" s="69"/>
      <c r="B63" s="69" t="s">
        <v>709</v>
      </c>
      <c r="C63" s="217">
        <f>C64+C74+C83+C88+C95+C125</f>
        <v>38500</v>
      </c>
      <c r="D63" s="217">
        <f>D64+D74+D83+D88+D95+D125</f>
        <v>14649.4</v>
      </c>
      <c r="E63" s="72">
        <f t="shared" si="1"/>
        <v>38.1</v>
      </c>
      <c r="F63" s="73"/>
      <c r="I63" s="65"/>
      <c r="J63" s="65"/>
    </row>
    <row r="64" spans="1:10" s="64" customFormat="1" ht="39.6" x14ac:dyDescent="0.3">
      <c r="A64" s="69" t="s">
        <v>710</v>
      </c>
      <c r="B64" s="69" t="s">
        <v>711</v>
      </c>
      <c r="C64" s="207">
        <f>C65+C71</f>
        <v>36800</v>
      </c>
      <c r="D64" s="217">
        <f>D65+D71</f>
        <v>11204.7</v>
      </c>
      <c r="E64" s="72">
        <f t="shared" si="1"/>
        <v>30.4</v>
      </c>
      <c r="F64" s="73"/>
    </row>
    <row r="65" spans="1:6" s="73" customFormat="1" ht="95.25" customHeight="1" x14ac:dyDescent="0.3">
      <c r="A65" s="69" t="s">
        <v>712</v>
      </c>
      <c r="B65" s="69" t="s">
        <v>713</v>
      </c>
      <c r="C65" s="217">
        <f>C66+C69</f>
        <v>11800</v>
      </c>
      <c r="D65" s="217">
        <f>D66+D69</f>
        <v>6604</v>
      </c>
      <c r="E65" s="72">
        <f t="shared" si="1"/>
        <v>56</v>
      </c>
    </row>
    <row r="66" spans="1:6" s="73" customFormat="1" ht="66" x14ac:dyDescent="0.3">
      <c r="A66" s="69" t="s">
        <v>714</v>
      </c>
      <c r="B66" s="69" t="s">
        <v>715</v>
      </c>
      <c r="C66" s="207">
        <f>C67+C68</f>
        <v>11800</v>
      </c>
      <c r="D66" s="217">
        <f>D67+D68</f>
        <v>6604</v>
      </c>
      <c r="E66" s="72">
        <f>D66/C66*100</f>
        <v>56</v>
      </c>
      <c r="F66" s="78"/>
    </row>
    <row r="67" spans="1:6" s="64" customFormat="1" ht="97.5" customHeight="1" x14ac:dyDescent="0.3">
      <c r="A67" s="74" t="s">
        <v>716</v>
      </c>
      <c r="B67" s="74" t="s">
        <v>717</v>
      </c>
      <c r="C67" s="206">
        <v>300</v>
      </c>
      <c r="D67" s="214">
        <v>95.9</v>
      </c>
      <c r="E67" s="75">
        <f t="shared" si="1"/>
        <v>32</v>
      </c>
    </row>
    <row r="68" spans="1:6" s="64" customFormat="1" ht="79.2" x14ac:dyDescent="0.3">
      <c r="A68" s="74" t="s">
        <v>718</v>
      </c>
      <c r="B68" s="74" t="s">
        <v>719</v>
      </c>
      <c r="C68" s="206">
        <v>11500</v>
      </c>
      <c r="D68" s="214">
        <v>6508.1</v>
      </c>
      <c r="E68" s="75">
        <f t="shared" si="1"/>
        <v>56.6</v>
      </c>
    </row>
    <row r="69" spans="1:6" s="64" customFormat="1" ht="63.75" hidden="1" customHeight="1" x14ac:dyDescent="0.3">
      <c r="A69" s="69" t="s">
        <v>826</v>
      </c>
      <c r="B69" s="69" t="s">
        <v>827</v>
      </c>
      <c r="C69" s="207">
        <f>C70</f>
        <v>0</v>
      </c>
      <c r="D69" s="217">
        <f>D70</f>
        <v>0</v>
      </c>
      <c r="E69" s="72"/>
    </row>
    <row r="70" spans="1:6" s="64" customFormat="1" ht="178.5" hidden="1" customHeight="1" x14ac:dyDescent="0.3">
      <c r="A70" s="74" t="s">
        <v>818</v>
      </c>
      <c r="B70" s="79" t="s">
        <v>819</v>
      </c>
      <c r="C70" s="206">
        <v>0</v>
      </c>
      <c r="D70" s="214">
        <v>0</v>
      </c>
      <c r="E70" s="72"/>
    </row>
    <row r="71" spans="1:6" s="64" customFormat="1" ht="80.25" customHeight="1" x14ac:dyDescent="0.3">
      <c r="A71" s="69" t="s">
        <v>720</v>
      </c>
      <c r="B71" s="69" t="s">
        <v>721</v>
      </c>
      <c r="C71" s="207">
        <f>C72</f>
        <v>25000</v>
      </c>
      <c r="D71" s="217">
        <f>D72</f>
        <v>4600.7</v>
      </c>
      <c r="E71" s="72">
        <f t="shared" si="1"/>
        <v>18.399999999999999</v>
      </c>
    </row>
    <row r="72" spans="1:6" s="64" customFormat="1" ht="79.5" customHeight="1" x14ac:dyDescent="0.3">
      <c r="A72" s="74" t="s">
        <v>722</v>
      </c>
      <c r="B72" s="74" t="s">
        <v>723</v>
      </c>
      <c r="C72" s="214">
        <f>C73</f>
        <v>25000</v>
      </c>
      <c r="D72" s="214">
        <f>D73</f>
        <v>4600.7</v>
      </c>
      <c r="E72" s="75">
        <f t="shared" si="1"/>
        <v>18.399999999999999</v>
      </c>
    </row>
    <row r="73" spans="1:6" s="64" customFormat="1" ht="79.2" x14ac:dyDescent="0.3">
      <c r="A73" s="74" t="s">
        <v>724</v>
      </c>
      <c r="B73" s="74" t="s">
        <v>725</v>
      </c>
      <c r="C73" s="206">
        <v>25000</v>
      </c>
      <c r="D73" s="214">
        <v>4600.7</v>
      </c>
      <c r="E73" s="75">
        <f>D73/C73*100</f>
        <v>18.399999999999999</v>
      </c>
    </row>
    <row r="74" spans="1:6" s="64" customFormat="1" ht="26.4" hidden="1" x14ac:dyDescent="0.3">
      <c r="A74" s="69" t="s">
        <v>726</v>
      </c>
      <c r="B74" s="69" t="s">
        <v>727</v>
      </c>
      <c r="C74" s="207">
        <f>C75</f>
        <v>0</v>
      </c>
      <c r="D74" s="217">
        <f>D75+D78+D79</f>
        <v>0</v>
      </c>
      <c r="E74" s="72"/>
    </row>
    <row r="75" spans="1:6" s="64" customFormat="1" ht="26.4" hidden="1" x14ac:dyDescent="0.3">
      <c r="A75" s="69" t="s">
        <v>728</v>
      </c>
      <c r="B75" s="69" t="s">
        <v>729</v>
      </c>
      <c r="C75" s="216">
        <f>C76+C77+C80</f>
        <v>0</v>
      </c>
      <c r="D75" s="217">
        <f>D76+D77+D80</f>
        <v>0</v>
      </c>
      <c r="E75" s="72" t="e">
        <f t="shared" ref="E75:E86" si="5">D75/C75*100</f>
        <v>#DIV/0!</v>
      </c>
    </row>
    <row r="76" spans="1:6" s="73" customFormat="1" ht="26.4" hidden="1" x14ac:dyDescent="0.3">
      <c r="A76" s="74" t="s">
        <v>730</v>
      </c>
      <c r="B76" s="74" t="s">
        <v>731</v>
      </c>
      <c r="C76" s="213"/>
      <c r="D76" s="215"/>
      <c r="E76" s="75" t="e">
        <f t="shared" si="5"/>
        <v>#DIV/0!</v>
      </c>
    </row>
    <row r="77" spans="1:6" s="73" customFormat="1" ht="27" hidden="1" x14ac:dyDescent="0.3">
      <c r="A77" s="80" t="s">
        <v>732</v>
      </c>
      <c r="B77" s="81" t="s">
        <v>733</v>
      </c>
      <c r="C77" s="213"/>
      <c r="D77" s="214"/>
      <c r="E77" s="75" t="e">
        <f t="shared" si="5"/>
        <v>#DIV/0!</v>
      </c>
    </row>
    <row r="78" spans="1:6" s="73" customFormat="1" ht="66.599999999999994" hidden="1" x14ac:dyDescent="0.3">
      <c r="A78" s="80" t="s">
        <v>1468</v>
      </c>
      <c r="B78" s="81" t="s">
        <v>1469</v>
      </c>
      <c r="C78" s="213"/>
      <c r="D78" s="214"/>
      <c r="E78" s="75"/>
    </row>
    <row r="79" spans="1:6" s="73" customFormat="1" ht="53.4" hidden="1" x14ac:dyDescent="0.3">
      <c r="A79" s="80" t="s">
        <v>1470</v>
      </c>
      <c r="B79" s="81" t="s">
        <v>1471</v>
      </c>
      <c r="C79" s="213"/>
      <c r="D79" s="214"/>
      <c r="E79" s="75"/>
    </row>
    <row r="80" spans="1:6" s="64" customFormat="1" ht="26.4" hidden="1" x14ac:dyDescent="0.3">
      <c r="A80" s="69" t="s">
        <v>734</v>
      </c>
      <c r="B80" s="69" t="s">
        <v>735</v>
      </c>
      <c r="C80" s="218">
        <f>C81+C82</f>
        <v>0</v>
      </c>
      <c r="D80" s="217">
        <f>D81+D82</f>
        <v>0</v>
      </c>
      <c r="E80" s="72"/>
    </row>
    <row r="81" spans="1:5" s="64" customFormat="1" hidden="1" x14ac:dyDescent="0.3">
      <c r="A81" s="80" t="s">
        <v>736</v>
      </c>
      <c r="B81" s="82" t="s">
        <v>737</v>
      </c>
      <c r="C81" s="213"/>
      <c r="D81" s="215">
        <v>0</v>
      </c>
      <c r="E81" s="75"/>
    </row>
    <row r="82" spans="1:5" s="73" customFormat="1" hidden="1" x14ac:dyDescent="0.3">
      <c r="A82" s="80" t="s">
        <v>738</v>
      </c>
      <c r="B82" s="82" t="s">
        <v>739</v>
      </c>
      <c r="C82" s="213"/>
      <c r="D82" s="215"/>
      <c r="E82" s="75" t="e">
        <f>D82/C82*100</f>
        <v>#DIV/0!</v>
      </c>
    </row>
    <row r="83" spans="1:5" s="64" customFormat="1" ht="26.4" x14ac:dyDescent="0.3">
      <c r="A83" s="69" t="s">
        <v>740</v>
      </c>
      <c r="B83" s="69" t="s">
        <v>741</v>
      </c>
      <c r="C83" s="207">
        <f>C84</f>
        <v>0</v>
      </c>
      <c r="D83" s="219">
        <f t="shared" ref="D83" si="6">D84</f>
        <v>665.7</v>
      </c>
      <c r="E83" s="72"/>
    </row>
    <row r="84" spans="1:5" s="64" customFormat="1" x14ac:dyDescent="0.3">
      <c r="A84" s="69" t="s">
        <v>742</v>
      </c>
      <c r="B84" s="69" t="s">
        <v>743</v>
      </c>
      <c r="C84" s="207">
        <f>C86</f>
        <v>0</v>
      </c>
      <c r="D84" s="219">
        <f>D86+D85</f>
        <v>665.7</v>
      </c>
      <c r="E84" s="72"/>
    </row>
    <row r="85" spans="1:5" s="64" customFormat="1" ht="39.6" x14ac:dyDescent="0.3">
      <c r="A85" s="74" t="s">
        <v>1465</v>
      </c>
      <c r="B85" s="74" t="s">
        <v>1464</v>
      </c>
      <c r="C85" s="207"/>
      <c r="D85" s="215">
        <v>665.7</v>
      </c>
      <c r="E85" s="72"/>
    </row>
    <row r="86" spans="1:5" s="73" customFormat="1" hidden="1" x14ac:dyDescent="0.3">
      <c r="A86" s="74" t="s">
        <v>744</v>
      </c>
      <c r="B86" s="74" t="s">
        <v>745</v>
      </c>
      <c r="C86" s="206"/>
      <c r="D86" s="206"/>
      <c r="E86" s="75" t="e">
        <f t="shared" si="5"/>
        <v>#DIV/0!</v>
      </c>
    </row>
    <row r="87" spans="1:5" s="64" customFormat="1" ht="26.4" hidden="1" x14ac:dyDescent="0.3">
      <c r="A87" s="74" t="s">
        <v>746</v>
      </c>
      <c r="B87" s="74" t="s">
        <v>747</v>
      </c>
      <c r="C87" s="206"/>
      <c r="D87" s="215"/>
      <c r="E87" s="75" t="e">
        <f>D87/C87*100</f>
        <v>#DIV/0!</v>
      </c>
    </row>
    <row r="88" spans="1:5" s="64" customFormat="1" ht="26.4" x14ac:dyDescent="0.3">
      <c r="A88" s="69" t="s">
        <v>748</v>
      </c>
      <c r="B88" s="69" t="s">
        <v>749</v>
      </c>
      <c r="C88" s="207">
        <f>C89+C92</f>
        <v>1100</v>
      </c>
      <c r="D88" s="219">
        <f>D89+D92</f>
        <v>3184</v>
      </c>
      <c r="E88" s="72">
        <f>D88/C88*100</f>
        <v>289.5</v>
      </c>
    </row>
    <row r="89" spans="1:5" s="64" customFormat="1" ht="81.75" customHeight="1" x14ac:dyDescent="0.3">
      <c r="A89" s="69" t="s">
        <v>750</v>
      </c>
      <c r="B89" s="69" t="s">
        <v>751</v>
      </c>
      <c r="C89" s="207">
        <f>C90</f>
        <v>100</v>
      </c>
      <c r="D89" s="219">
        <f>D90</f>
        <v>704.8</v>
      </c>
      <c r="E89" s="72">
        <f t="shared" si="1"/>
        <v>704.8</v>
      </c>
    </row>
    <row r="90" spans="1:5" s="73" customFormat="1" ht="93" customHeight="1" x14ac:dyDescent="0.3">
      <c r="A90" s="69" t="s">
        <v>752</v>
      </c>
      <c r="B90" s="69" t="s">
        <v>753</v>
      </c>
      <c r="C90" s="207">
        <f>C91</f>
        <v>100</v>
      </c>
      <c r="D90" s="207">
        <f>D91</f>
        <v>704.8</v>
      </c>
      <c r="E90" s="72">
        <f t="shared" si="1"/>
        <v>704.8</v>
      </c>
    </row>
    <row r="91" spans="1:5" s="73" customFormat="1" ht="78.75" customHeight="1" x14ac:dyDescent="0.3">
      <c r="A91" s="74" t="s">
        <v>754</v>
      </c>
      <c r="B91" s="74" t="s">
        <v>755</v>
      </c>
      <c r="C91" s="206">
        <v>100</v>
      </c>
      <c r="D91" s="215">
        <v>704.8</v>
      </c>
      <c r="E91" s="75">
        <f t="shared" si="1"/>
        <v>704.8</v>
      </c>
    </row>
    <row r="92" spans="1:5" s="73" customFormat="1" ht="28.5" customHeight="1" x14ac:dyDescent="0.3">
      <c r="A92" s="69" t="s">
        <v>756</v>
      </c>
      <c r="B92" s="69" t="s">
        <v>757</v>
      </c>
      <c r="C92" s="207">
        <f>C93</f>
        <v>1000</v>
      </c>
      <c r="D92" s="219">
        <f>D93</f>
        <v>2479.1999999999998</v>
      </c>
      <c r="E92" s="72">
        <f t="shared" si="1"/>
        <v>247.9</v>
      </c>
    </row>
    <row r="93" spans="1:5" s="73" customFormat="1" ht="42" customHeight="1" x14ac:dyDescent="0.3">
      <c r="A93" s="69" t="s">
        <v>758</v>
      </c>
      <c r="B93" s="69" t="s">
        <v>759</v>
      </c>
      <c r="C93" s="207">
        <f>C94</f>
        <v>1000</v>
      </c>
      <c r="D93" s="219">
        <f>D94</f>
        <v>2479.1999999999998</v>
      </c>
      <c r="E93" s="72">
        <f t="shared" si="1"/>
        <v>247.9</v>
      </c>
    </row>
    <row r="94" spans="1:5" s="73" customFormat="1" ht="39.6" x14ac:dyDescent="0.3">
      <c r="A94" s="74" t="s">
        <v>760</v>
      </c>
      <c r="B94" s="74" t="s">
        <v>761</v>
      </c>
      <c r="C94" s="206">
        <v>1000</v>
      </c>
      <c r="D94" s="215">
        <v>2479.1999999999998</v>
      </c>
      <c r="E94" s="75">
        <f t="shared" si="1"/>
        <v>247.9</v>
      </c>
    </row>
    <row r="95" spans="1:5" s="73" customFormat="1" x14ac:dyDescent="0.3">
      <c r="A95" s="69" t="s">
        <v>762</v>
      </c>
      <c r="B95" s="69" t="s">
        <v>763</v>
      </c>
      <c r="C95" s="207">
        <f>C96+C112+C115+C123</f>
        <v>600</v>
      </c>
      <c r="D95" s="207">
        <f>D96+D112+D115+D123</f>
        <v>193.2</v>
      </c>
      <c r="E95" s="72">
        <f t="shared" si="1"/>
        <v>32.200000000000003</v>
      </c>
    </row>
    <row r="96" spans="1:5" s="64" customFormat="1" ht="39.6" x14ac:dyDescent="0.3">
      <c r="A96" s="69" t="s">
        <v>764</v>
      </c>
      <c r="B96" s="69" t="s">
        <v>624</v>
      </c>
      <c r="C96" s="207">
        <f>C97+C99+C101+C103+C105+C107+C110</f>
        <v>0</v>
      </c>
      <c r="D96" s="207">
        <f>D97+D99+D101+D103+D105+D107+D110</f>
        <v>35</v>
      </c>
      <c r="E96" s="72"/>
    </row>
    <row r="97" spans="1:5" s="73" customFormat="1" ht="71.25" hidden="1" customHeight="1" x14ac:dyDescent="0.3">
      <c r="A97" s="69" t="s">
        <v>765</v>
      </c>
      <c r="B97" s="69" t="s">
        <v>625</v>
      </c>
      <c r="C97" s="207">
        <f>C98</f>
        <v>0</v>
      </c>
      <c r="D97" s="219">
        <f>D98</f>
        <v>0</v>
      </c>
      <c r="E97" s="72" t="e">
        <f t="shared" ref="E97" si="7">D97/C97*100</f>
        <v>#DIV/0!</v>
      </c>
    </row>
    <row r="98" spans="1:5" s="73" customFormat="1" ht="79.5" hidden="1" customHeight="1" x14ac:dyDescent="0.3">
      <c r="A98" s="74" t="s">
        <v>766</v>
      </c>
      <c r="B98" s="74" t="s">
        <v>626</v>
      </c>
      <c r="C98" s="206"/>
      <c r="D98" s="215"/>
      <c r="E98" s="75" t="e">
        <f>D98/C98*100</f>
        <v>#DIV/0!</v>
      </c>
    </row>
    <row r="99" spans="1:5" s="73" customFormat="1" ht="93.75" hidden="1" customHeight="1" x14ac:dyDescent="0.3">
      <c r="A99" s="69" t="s">
        <v>848</v>
      </c>
      <c r="B99" s="69" t="s">
        <v>847</v>
      </c>
      <c r="C99" s="207">
        <f>C100</f>
        <v>0</v>
      </c>
      <c r="D99" s="219">
        <f>D100</f>
        <v>0</v>
      </c>
      <c r="E99" s="72"/>
    </row>
    <row r="100" spans="1:5" s="73" customFormat="1" ht="97.5" hidden="1" customHeight="1" x14ac:dyDescent="0.3">
      <c r="A100" s="74" t="s">
        <v>845</v>
      </c>
      <c r="B100" s="74" t="s">
        <v>846</v>
      </c>
      <c r="C100" s="206"/>
      <c r="D100" s="215"/>
      <c r="E100" s="75"/>
    </row>
    <row r="101" spans="1:5" s="73" customFormat="1" ht="66" hidden="1" x14ac:dyDescent="0.3">
      <c r="A101" s="69" t="s">
        <v>1323</v>
      </c>
      <c r="B101" s="69" t="s">
        <v>1324</v>
      </c>
      <c r="C101" s="207">
        <f>C102</f>
        <v>0</v>
      </c>
      <c r="D101" s="219">
        <f>D102</f>
        <v>0</v>
      </c>
      <c r="E101" s="72"/>
    </row>
    <row r="102" spans="1:5" s="73" customFormat="1" ht="79.2" hidden="1" x14ac:dyDescent="0.3">
      <c r="A102" s="74" t="s">
        <v>1321</v>
      </c>
      <c r="B102" s="74" t="s">
        <v>1322</v>
      </c>
      <c r="C102" s="206">
        <v>0</v>
      </c>
      <c r="D102" s="215">
        <v>0</v>
      </c>
      <c r="E102" s="72"/>
    </row>
    <row r="103" spans="1:5" s="73" customFormat="1" ht="66" hidden="1" x14ac:dyDescent="0.3">
      <c r="A103" s="69" t="s">
        <v>1343</v>
      </c>
      <c r="B103" s="69" t="s">
        <v>1344</v>
      </c>
      <c r="C103" s="207">
        <f>C104</f>
        <v>0</v>
      </c>
      <c r="D103" s="219">
        <f>D104</f>
        <v>0</v>
      </c>
      <c r="E103" s="72"/>
    </row>
    <row r="104" spans="1:5" s="73" customFormat="1" ht="79.2" hidden="1" x14ac:dyDescent="0.3">
      <c r="A104" s="74" t="s">
        <v>1342</v>
      </c>
      <c r="B104" s="74" t="s">
        <v>1345</v>
      </c>
      <c r="C104" s="206">
        <v>0</v>
      </c>
      <c r="D104" s="215">
        <v>0</v>
      </c>
      <c r="E104" s="72"/>
    </row>
    <row r="105" spans="1:5" s="73" customFormat="1" ht="102" hidden="1" customHeight="1" x14ac:dyDescent="0.3">
      <c r="A105" s="69" t="s">
        <v>1300</v>
      </c>
      <c r="B105" s="69" t="s">
        <v>1301</v>
      </c>
      <c r="C105" s="207">
        <f>C106</f>
        <v>0</v>
      </c>
      <c r="D105" s="219">
        <f>D106+D109</f>
        <v>0</v>
      </c>
      <c r="E105" s="72"/>
    </row>
    <row r="106" spans="1:5" s="73" customFormat="1" ht="141" hidden="1" customHeight="1" x14ac:dyDescent="0.3">
      <c r="A106" s="74" t="s">
        <v>1298</v>
      </c>
      <c r="B106" s="79" t="s">
        <v>1299</v>
      </c>
      <c r="C106" s="206"/>
      <c r="D106" s="215"/>
      <c r="E106" s="72"/>
    </row>
    <row r="107" spans="1:5" s="73" customFormat="1" ht="70.5" customHeight="1" x14ac:dyDescent="0.3">
      <c r="A107" s="69" t="s">
        <v>1348</v>
      </c>
      <c r="B107" s="83" t="s">
        <v>1349</v>
      </c>
      <c r="C107" s="207">
        <f>C108</f>
        <v>0</v>
      </c>
      <c r="D107" s="219">
        <f>D108</f>
        <v>0.5</v>
      </c>
      <c r="E107" s="72"/>
    </row>
    <row r="108" spans="1:5" s="73" customFormat="1" ht="79.2" x14ac:dyDescent="0.3">
      <c r="A108" s="74" t="s">
        <v>1346</v>
      </c>
      <c r="B108" s="79" t="s">
        <v>1347</v>
      </c>
      <c r="C108" s="206"/>
      <c r="D108" s="215">
        <v>0.5</v>
      </c>
      <c r="E108" s="72"/>
    </row>
    <row r="109" spans="1:5" s="73" customFormat="1" ht="84" hidden="1" customHeight="1" x14ac:dyDescent="0.3">
      <c r="A109" s="84" t="s">
        <v>1340</v>
      </c>
      <c r="B109" s="79" t="s">
        <v>1341</v>
      </c>
      <c r="C109" s="206"/>
      <c r="D109" s="215"/>
      <c r="E109" s="72"/>
    </row>
    <row r="110" spans="1:5" s="73" customFormat="1" ht="75" customHeight="1" x14ac:dyDescent="0.3">
      <c r="A110" s="69" t="s">
        <v>1327</v>
      </c>
      <c r="B110" s="83" t="s">
        <v>1328</v>
      </c>
      <c r="C110" s="207">
        <f>C111</f>
        <v>0</v>
      </c>
      <c r="D110" s="219">
        <f>D111</f>
        <v>34.5</v>
      </c>
      <c r="E110" s="72"/>
    </row>
    <row r="111" spans="1:5" s="73" customFormat="1" ht="92.4" x14ac:dyDescent="0.3">
      <c r="A111" s="74" t="s">
        <v>1325</v>
      </c>
      <c r="B111" s="79" t="s">
        <v>1326</v>
      </c>
      <c r="C111" s="206"/>
      <c r="D111" s="215">
        <v>34.5</v>
      </c>
      <c r="E111" s="72"/>
    </row>
    <row r="112" spans="1:5" s="73" customFormat="1" ht="116.25" hidden="1" customHeight="1" x14ac:dyDescent="0.3">
      <c r="A112" s="69" t="s">
        <v>1401</v>
      </c>
      <c r="B112" s="83" t="s">
        <v>1402</v>
      </c>
      <c r="C112" s="207">
        <f>C113</f>
        <v>0</v>
      </c>
      <c r="D112" s="219">
        <f>D113</f>
        <v>0</v>
      </c>
      <c r="E112" s="72"/>
    </row>
    <row r="113" spans="1:7" s="73" customFormat="1" ht="60.75" hidden="1" customHeight="1" x14ac:dyDescent="0.3">
      <c r="A113" s="69" t="s">
        <v>1399</v>
      </c>
      <c r="B113" s="83" t="s">
        <v>1400</v>
      </c>
      <c r="C113" s="207">
        <f>C114</f>
        <v>0</v>
      </c>
      <c r="D113" s="219">
        <f>D114</f>
        <v>0</v>
      </c>
      <c r="E113" s="72"/>
    </row>
    <row r="114" spans="1:7" s="73" customFormat="1" ht="66" hidden="1" x14ac:dyDescent="0.3">
      <c r="A114" s="74" t="s">
        <v>1397</v>
      </c>
      <c r="B114" s="79" t="s">
        <v>1398</v>
      </c>
      <c r="C114" s="206"/>
      <c r="D114" s="215"/>
      <c r="E114" s="72"/>
    </row>
    <row r="115" spans="1:7" s="73" customFormat="1" ht="26.4" x14ac:dyDescent="0.3">
      <c r="A115" s="69" t="s">
        <v>767</v>
      </c>
      <c r="B115" s="69" t="s">
        <v>768</v>
      </c>
      <c r="C115" s="207">
        <f>C116+C117+C120+C118</f>
        <v>600</v>
      </c>
      <c r="D115" s="207">
        <f>D117+D120+D118+D116</f>
        <v>158.19999999999999</v>
      </c>
      <c r="E115" s="72">
        <f t="shared" ref="E115:E121" si="8">D115/C115*100</f>
        <v>26.4</v>
      </c>
    </row>
    <row r="116" spans="1:7" s="73" customFormat="1" ht="39.6" hidden="1" x14ac:dyDescent="0.3">
      <c r="A116" s="74" t="s">
        <v>1408</v>
      </c>
      <c r="B116" s="74" t="s">
        <v>1409</v>
      </c>
      <c r="C116" s="206"/>
      <c r="D116" s="206"/>
      <c r="E116" s="72" t="e">
        <f t="shared" si="8"/>
        <v>#DIV/0!</v>
      </c>
    </row>
    <row r="117" spans="1:7" s="73" customFormat="1" ht="66" hidden="1" x14ac:dyDescent="0.3">
      <c r="A117" s="74" t="s">
        <v>849</v>
      </c>
      <c r="B117" s="74" t="s">
        <v>850</v>
      </c>
      <c r="C117" s="206"/>
      <c r="D117" s="215"/>
      <c r="E117" s="75"/>
    </row>
    <row r="118" spans="1:7" s="73" customFormat="1" ht="42" customHeight="1" x14ac:dyDescent="0.3">
      <c r="A118" s="69" t="s">
        <v>769</v>
      </c>
      <c r="B118" s="69" t="s">
        <v>770</v>
      </c>
      <c r="C118" s="207">
        <f>C119</f>
        <v>500</v>
      </c>
      <c r="D118" s="219">
        <f>D119</f>
        <v>157.9</v>
      </c>
      <c r="E118" s="72">
        <f t="shared" si="8"/>
        <v>31.6</v>
      </c>
    </row>
    <row r="119" spans="1:7" s="73" customFormat="1" ht="52.8" x14ac:dyDescent="0.3">
      <c r="A119" s="74" t="s">
        <v>771</v>
      </c>
      <c r="B119" s="74" t="s">
        <v>772</v>
      </c>
      <c r="C119" s="206">
        <v>500</v>
      </c>
      <c r="D119" s="215">
        <v>157.9</v>
      </c>
      <c r="E119" s="75">
        <f t="shared" si="8"/>
        <v>31.6</v>
      </c>
    </row>
    <row r="120" spans="1:7" s="73" customFormat="1" ht="79.2" x14ac:dyDescent="0.3">
      <c r="A120" s="69" t="s">
        <v>773</v>
      </c>
      <c r="B120" s="69" t="s">
        <v>774</v>
      </c>
      <c r="C120" s="207">
        <f>C121+C122</f>
        <v>100</v>
      </c>
      <c r="D120" s="207">
        <f t="shared" ref="D120" si="9">D121+D122</f>
        <v>0.3</v>
      </c>
      <c r="E120" s="72">
        <f t="shared" si="8"/>
        <v>0.3</v>
      </c>
    </row>
    <row r="121" spans="1:7" s="73" customFormat="1" ht="68.25" customHeight="1" x14ac:dyDescent="0.3">
      <c r="A121" s="74" t="s">
        <v>775</v>
      </c>
      <c r="B121" s="74" t="s">
        <v>776</v>
      </c>
      <c r="C121" s="206">
        <v>100</v>
      </c>
      <c r="D121" s="215">
        <v>0</v>
      </c>
      <c r="E121" s="75">
        <f t="shared" si="8"/>
        <v>0</v>
      </c>
    </row>
    <row r="122" spans="1:7" s="73" customFormat="1" ht="66" x14ac:dyDescent="0.3">
      <c r="A122" s="74" t="s">
        <v>830</v>
      </c>
      <c r="B122" s="74" t="s">
        <v>815</v>
      </c>
      <c r="C122" s="206"/>
      <c r="D122" s="215">
        <v>0.3</v>
      </c>
      <c r="E122" s="75"/>
    </row>
    <row r="123" spans="1:7" s="73" customFormat="1" hidden="1" x14ac:dyDescent="0.3">
      <c r="A123" s="69" t="s">
        <v>1412</v>
      </c>
      <c r="B123" s="69" t="s">
        <v>1413</v>
      </c>
      <c r="C123" s="207">
        <f>C124</f>
        <v>0</v>
      </c>
      <c r="D123" s="219">
        <f>D124</f>
        <v>0</v>
      </c>
      <c r="E123" s="72"/>
    </row>
    <row r="124" spans="1:7" s="73" customFormat="1" ht="158.4" hidden="1" x14ac:dyDescent="0.3">
      <c r="A124" s="74" t="s">
        <v>1410</v>
      </c>
      <c r="B124" s="74" t="s">
        <v>1411</v>
      </c>
      <c r="C124" s="206"/>
      <c r="D124" s="215"/>
      <c r="E124" s="75"/>
    </row>
    <row r="125" spans="1:7" s="73" customFormat="1" x14ac:dyDescent="0.3">
      <c r="A125" s="69" t="s">
        <v>829</v>
      </c>
      <c r="B125" s="69" t="s">
        <v>831</v>
      </c>
      <c r="C125" s="206"/>
      <c r="D125" s="207">
        <f>D126</f>
        <v>-598.20000000000005</v>
      </c>
      <c r="E125" s="75"/>
    </row>
    <row r="126" spans="1:7" s="73" customFormat="1" ht="26.4" x14ac:dyDescent="0.3">
      <c r="A126" s="74" t="s">
        <v>851</v>
      </c>
      <c r="B126" s="74" t="s">
        <v>852</v>
      </c>
      <c r="C126" s="206"/>
      <c r="D126" s="215">
        <v>-598.20000000000005</v>
      </c>
      <c r="E126" s="75"/>
    </row>
    <row r="127" spans="1:7" s="73" customFormat="1" ht="26.4" hidden="1" x14ac:dyDescent="0.3">
      <c r="A127" s="74" t="s">
        <v>828</v>
      </c>
      <c r="B127" s="79" t="s">
        <v>820</v>
      </c>
      <c r="C127" s="206">
        <v>0</v>
      </c>
      <c r="D127" s="215">
        <v>0</v>
      </c>
      <c r="E127" s="75"/>
    </row>
    <row r="128" spans="1:7" s="73" customFormat="1" x14ac:dyDescent="0.3">
      <c r="A128" s="69" t="s">
        <v>63</v>
      </c>
      <c r="B128" s="69" t="s">
        <v>64</v>
      </c>
      <c r="C128" s="207">
        <f>C129+C216+C205+C208+C210</f>
        <v>3375431</v>
      </c>
      <c r="D128" s="207">
        <f>D129+D216+D205+D208+D210</f>
        <v>794960</v>
      </c>
      <c r="E128" s="72">
        <f>D128/C128*100</f>
        <v>23.6</v>
      </c>
      <c r="F128" s="85"/>
      <c r="G128" s="85"/>
    </row>
    <row r="129" spans="1:13" s="73" customFormat="1" ht="26.4" x14ac:dyDescent="0.3">
      <c r="A129" s="69" t="s">
        <v>65</v>
      </c>
      <c r="B129" s="69" t="s">
        <v>66</v>
      </c>
      <c r="C129" s="207">
        <f>C130+C137+C180+C191</f>
        <v>3303817.7</v>
      </c>
      <c r="D129" s="219">
        <f>D130+D137+D180+D191</f>
        <v>723118.8</v>
      </c>
      <c r="E129" s="72">
        <f t="shared" ref="E129:E136" si="10">D129/C129*100</f>
        <v>21.9</v>
      </c>
      <c r="F129" s="85"/>
      <c r="G129" s="85"/>
    </row>
    <row r="130" spans="1:13" s="73" customFormat="1" ht="26.4" x14ac:dyDescent="0.3">
      <c r="A130" s="69" t="s">
        <v>454</v>
      </c>
      <c r="B130" s="69" t="s">
        <v>419</v>
      </c>
      <c r="C130" s="207">
        <f>C131+C133+C135</f>
        <v>579536.6</v>
      </c>
      <c r="D130" s="219">
        <f>D131+D135+D133</f>
        <v>85000</v>
      </c>
      <c r="E130" s="72">
        <f t="shared" si="10"/>
        <v>14.7</v>
      </c>
      <c r="F130" s="85"/>
    </row>
    <row r="131" spans="1:13" s="73" customFormat="1" ht="26.4" x14ac:dyDescent="0.3">
      <c r="A131" s="69" t="s">
        <v>455</v>
      </c>
      <c r="B131" s="69" t="s">
        <v>67</v>
      </c>
      <c r="C131" s="207">
        <f>C132</f>
        <v>579536.6</v>
      </c>
      <c r="D131" s="219">
        <f>D132</f>
        <v>85000</v>
      </c>
      <c r="E131" s="72">
        <f t="shared" si="10"/>
        <v>14.7</v>
      </c>
    </row>
    <row r="132" spans="1:13" s="73" customFormat="1" ht="39.6" x14ac:dyDescent="0.3">
      <c r="A132" s="74" t="s">
        <v>456</v>
      </c>
      <c r="B132" s="74" t="s">
        <v>592</v>
      </c>
      <c r="C132" s="206">
        <v>579536.6</v>
      </c>
      <c r="D132" s="215">
        <v>85000</v>
      </c>
      <c r="E132" s="75">
        <f t="shared" si="10"/>
        <v>14.7</v>
      </c>
    </row>
    <row r="133" spans="1:13" s="73" customFormat="1" ht="26.4" hidden="1" x14ac:dyDescent="0.3">
      <c r="A133" s="69" t="s">
        <v>777</v>
      </c>
      <c r="B133" s="69" t="s">
        <v>628</v>
      </c>
      <c r="C133" s="207">
        <f>C134</f>
        <v>0</v>
      </c>
      <c r="D133" s="219">
        <f>D134</f>
        <v>0</v>
      </c>
      <c r="E133" s="72" t="e">
        <f t="shared" si="10"/>
        <v>#DIV/0!</v>
      </c>
    </row>
    <row r="134" spans="1:13" s="73" customFormat="1" ht="26.4" hidden="1" x14ac:dyDescent="0.3">
      <c r="A134" s="74" t="s">
        <v>778</v>
      </c>
      <c r="B134" s="74" t="s">
        <v>629</v>
      </c>
      <c r="C134" s="206"/>
      <c r="D134" s="215"/>
      <c r="E134" s="75" t="e">
        <f t="shared" si="10"/>
        <v>#DIV/0!</v>
      </c>
    </row>
    <row r="135" spans="1:13" s="73" customFormat="1" ht="43.5" hidden="1" customHeight="1" x14ac:dyDescent="0.3">
      <c r="A135" s="69" t="s">
        <v>779</v>
      </c>
      <c r="B135" s="69" t="s">
        <v>630</v>
      </c>
      <c r="C135" s="207">
        <f>C136</f>
        <v>0</v>
      </c>
      <c r="D135" s="207">
        <f>D136</f>
        <v>0</v>
      </c>
      <c r="E135" s="75" t="e">
        <f t="shared" si="10"/>
        <v>#DIV/0!</v>
      </c>
      <c r="I135" s="86"/>
      <c r="J135" s="86"/>
      <c r="K135" s="85"/>
      <c r="L135" s="87"/>
      <c r="M135" s="87"/>
    </row>
    <row r="136" spans="1:13" s="73" customFormat="1" ht="39.6" hidden="1" x14ac:dyDescent="0.3">
      <c r="A136" s="74" t="s">
        <v>780</v>
      </c>
      <c r="B136" s="74" t="s">
        <v>608</v>
      </c>
      <c r="C136" s="206"/>
      <c r="D136" s="206"/>
      <c r="E136" s="75" t="e">
        <f t="shared" si="10"/>
        <v>#DIV/0!</v>
      </c>
    </row>
    <row r="137" spans="1:13" s="73" customFormat="1" ht="31.5" customHeight="1" x14ac:dyDescent="0.3">
      <c r="A137" s="69" t="s">
        <v>457</v>
      </c>
      <c r="B137" s="69" t="s">
        <v>68</v>
      </c>
      <c r="C137" s="207">
        <f>C140+C142+C144+C146+C168+C178+C158+C156+C152+C148+C162+C172+C138+C150+C174+C154+C160+C164+C166+C170+C176</f>
        <v>1087498.5</v>
      </c>
      <c r="D137" s="207">
        <f>D140+D142+D144+D146+D168+D178+D158+D156+D152+D148+D162+D172+D138+D150+D174+D160</f>
        <v>308807.59999999998</v>
      </c>
      <c r="E137" s="72">
        <f t="shared" ref="E137:E190" si="11">D137/C137*100</f>
        <v>28.4</v>
      </c>
    </row>
    <row r="138" spans="1:13" s="73" customFormat="1" ht="41.25" customHeight="1" x14ac:dyDescent="0.3">
      <c r="A138" s="69" t="s">
        <v>1356</v>
      </c>
      <c r="B138" s="69" t="s">
        <v>1357</v>
      </c>
      <c r="C138" s="207">
        <f>C139</f>
        <v>15000</v>
      </c>
      <c r="D138" s="207">
        <f>D139</f>
        <v>0</v>
      </c>
      <c r="E138" s="72">
        <f t="shared" si="11"/>
        <v>0</v>
      </c>
    </row>
    <row r="139" spans="1:13" s="73" customFormat="1" ht="38.25" customHeight="1" x14ac:dyDescent="0.3">
      <c r="A139" s="74" t="s">
        <v>1350</v>
      </c>
      <c r="B139" s="74" t="s">
        <v>1352</v>
      </c>
      <c r="C139" s="206">
        <v>15000</v>
      </c>
      <c r="D139" s="206">
        <v>0</v>
      </c>
      <c r="E139" s="72">
        <f t="shared" si="11"/>
        <v>0</v>
      </c>
    </row>
    <row r="140" spans="1:13" s="64" customFormat="1" ht="76.5" hidden="1" customHeight="1" x14ac:dyDescent="0.3">
      <c r="A140" s="69" t="s">
        <v>1336</v>
      </c>
      <c r="B140" s="69" t="s">
        <v>1334</v>
      </c>
      <c r="C140" s="207">
        <f>C141</f>
        <v>0</v>
      </c>
      <c r="D140" s="207">
        <f>D141</f>
        <v>0</v>
      </c>
      <c r="E140" s="72" t="e">
        <f t="shared" si="11"/>
        <v>#DIV/0!</v>
      </c>
    </row>
    <row r="141" spans="1:13" s="64" customFormat="1" ht="63.75" hidden="1" customHeight="1" x14ac:dyDescent="0.3">
      <c r="A141" s="74" t="s">
        <v>1335</v>
      </c>
      <c r="B141" s="74" t="s">
        <v>1337</v>
      </c>
      <c r="C141" s="206">
        <v>0</v>
      </c>
      <c r="D141" s="220">
        <v>0</v>
      </c>
      <c r="E141" s="75" t="e">
        <f>D141/C141*100</f>
        <v>#DIV/0!</v>
      </c>
    </row>
    <row r="142" spans="1:13" s="64" customFormat="1" ht="90.75" hidden="1" customHeight="1" x14ac:dyDescent="0.3">
      <c r="A142" s="69" t="s">
        <v>834</v>
      </c>
      <c r="B142" s="69" t="s">
        <v>835</v>
      </c>
      <c r="C142" s="207">
        <f>C143</f>
        <v>0</v>
      </c>
      <c r="D142" s="221">
        <f>D143</f>
        <v>0</v>
      </c>
      <c r="E142" s="72" t="e">
        <f>D142/C142*100</f>
        <v>#DIV/0!</v>
      </c>
    </row>
    <row r="143" spans="1:13" s="64" customFormat="1" ht="79.2" hidden="1" x14ac:dyDescent="0.3">
      <c r="A143" s="74" t="s">
        <v>821</v>
      </c>
      <c r="B143" s="79" t="s">
        <v>822</v>
      </c>
      <c r="C143" s="206"/>
      <c r="D143" s="220"/>
      <c r="E143" s="75" t="e">
        <f>D143/C143*100</f>
        <v>#DIV/0!</v>
      </c>
    </row>
    <row r="144" spans="1:13" s="64" customFormat="1" ht="52.8" hidden="1" x14ac:dyDescent="0.3">
      <c r="A144" s="69" t="s">
        <v>832</v>
      </c>
      <c r="B144" s="83" t="s">
        <v>833</v>
      </c>
      <c r="C144" s="207">
        <f>C145</f>
        <v>0</v>
      </c>
      <c r="D144" s="221">
        <f>D145</f>
        <v>0</v>
      </c>
      <c r="E144" s="72" t="e">
        <f>D144/C144*100</f>
        <v>#DIV/0!</v>
      </c>
    </row>
    <row r="145" spans="1:6" s="64" customFormat="1" ht="39.6" hidden="1" x14ac:dyDescent="0.3">
      <c r="A145" s="74" t="s">
        <v>823</v>
      </c>
      <c r="B145" s="79" t="s">
        <v>824</v>
      </c>
      <c r="C145" s="206">
        <v>0</v>
      </c>
      <c r="D145" s="220">
        <v>0</v>
      </c>
      <c r="E145" s="75" t="e">
        <f>D145/C145*100</f>
        <v>#DIV/0!</v>
      </c>
    </row>
    <row r="146" spans="1:6" s="64" customFormat="1" ht="52.8" hidden="1" x14ac:dyDescent="0.3">
      <c r="A146" s="69" t="s">
        <v>573</v>
      </c>
      <c r="B146" s="69" t="s">
        <v>604</v>
      </c>
      <c r="C146" s="207">
        <f>C147</f>
        <v>0</v>
      </c>
      <c r="D146" s="221">
        <f>D147</f>
        <v>0</v>
      </c>
      <c r="E146" s="72" t="e">
        <f t="shared" si="11"/>
        <v>#DIV/0!</v>
      </c>
    </row>
    <row r="147" spans="1:6" s="64" customFormat="1" ht="52.8" hidden="1" x14ac:dyDescent="0.3">
      <c r="A147" s="74" t="s">
        <v>540</v>
      </c>
      <c r="B147" s="74" t="s">
        <v>599</v>
      </c>
      <c r="C147" s="206">
        <v>0</v>
      </c>
      <c r="D147" s="220">
        <v>0</v>
      </c>
      <c r="E147" s="75" t="e">
        <f t="shared" si="11"/>
        <v>#DIV/0!</v>
      </c>
    </row>
    <row r="148" spans="1:6" s="64" customFormat="1" ht="79.2" hidden="1" x14ac:dyDescent="0.3">
      <c r="A148" s="69" t="s">
        <v>781</v>
      </c>
      <c r="B148" s="69" t="s">
        <v>782</v>
      </c>
      <c r="C148" s="207">
        <f>C149</f>
        <v>0</v>
      </c>
      <c r="D148" s="207">
        <f>D149</f>
        <v>0</v>
      </c>
      <c r="E148" s="72" t="e">
        <f t="shared" si="11"/>
        <v>#DIV/0!</v>
      </c>
    </row>
    <row r="149" spans="1:6" s="64" customFormat="1" ht="79.2" hidden="1" x14ac:dyDescent="0.3">
      <c r="A149" s="74" t="s">
        <v>783</v>
      </c>
      <c r="B149" s="74" t="s">
        <v>784</v>
      </c>
      <c r="C149" s="206">
        <v>0</v>
      </c>
      <c r="D149" s="220">
        <v>0</v>
      </c>
      <c r="E149" s="75" t="e">
        <f t="shared" si="11"/>
        <v>#DIV/0!</v>
      </c>
    </row>
    <row r="150" spans="1:6" s="64" customFormat="1" ht="34.5" customHeight="1" x14ac:dyDescent="0.3">
      <c r="A150" s="69" t="s">
        <v>1354</v>
      </c>
      <c r="B150" s="69" t="s">
        <v>1355</v>
      </c>
      <c r="C150" s="207">
        <f>C151</f>
        <v>205805.5</v>
      </c>
      <c r="D150" s="221">
        <f>D151</f>
        <v>59639.7</v>
      </c>
      <c r="E150" s="72">
        <f t="shared" si="11"/>
        <v>29</v>
      </c>
    </row>
    <row r="151" spans="1:6" s="64" customFormat="1" ht="39.6" x14ac:dyDescent="0.3">
      <c r="A151" s="74" t="s">
        <v>1351</v>
      </c>
      <c r="B151" s="74" t="s">
        <v>1353</v>
      </c>
      <c r="C151" s="206">
        <v>205805.5</v>
      </c>
      <c r="D151" s="220">
        <v>59639.7</v>
      </c>
      <c r="E151" s="75">
        <f t="shared" si="11"/>
        <v>29</v>
      </c>
    </row>
    <row r="152" spans="1:6" s="64" customFormat="1" ht="67.5" customHeight="1" x14ac:dyDescent="0.3">
      <c r="A152" s="69" t="s">
        <v>785</v>
      </c>
      <c r="B152" s="69" t="s">
        <v>786</v>
      </c>
      <c r="C152" s="207">
        <f>C153</f>
        <v>1857.1</v>
      </c>
      <c r="D152" s="207">
        <f>D153</f>
        <v>462</v>
      </c>
      <c r="E152" s="72">
        <f t="shared" si="11"/>
        <v>24.9</v>
      </c>
      <c r="F152" s="73"/>
    </row>
    <row r="153" spans="1:6" s="64" customFormat="1" ht="66" x14ac:dyDescent="0.3">
      <c r="A153" s="74" t="s">
        <v>787</v>
      </c>
      <c r="B153" s="74" t="s">
        <v>788</v>
      </c>
      <c r="C153" s="206">
        <v>1857.1</v>
      </c>
      <c r="D153" s="206">
        <v>462</v>
      </c>
      <c r="E153" s="75">
        <f t="shared" si="11"/>
        <v>24.9</v>
      </c>
    </row>
    <row r="154" spans="1:6" s="64" customFormat="1" ht="39.6" x14ac:dyDescent="0.3">
      <c r="A154" s="69" t="s">
        <v>1434</v>
      </c>
      <c r="B154" s="69" t="s">
        <v>1454</v>
      </c>
      <c r="C154" s="207">
        <f>C155</f>
        <v>10000</v>
      </c>
      <c r="D154" s="206">
        <f>D155</f>
        <v>0</v>
      </c>
      <c r="E154" s="75">
        <f t="shared" si="11"/>
        <v>0</v>
      </c>
    </row>
    <row r="155" spans="1:6" s="64" customFormat="1" ht="39.6" x14ac:dyDescent="0.3">
      <c r="A155" s="74" t="s">
        <v>1433</v>
      </c>
      <c r="B155" s="74" t="s">
        <v>1435</v>
      </c>
      <c r="C155" s="206">
        <v>10000</v>
      </c>
      <c r="D155" s="206">
        <v>0</v>
      </c>
      <c r="E155" s="75">
        <f t="shared" si="11"/>
        <v>0</v>
      </c>
    </row>
    <row r="156" spans="1:6" s="64" customFormat="1" ht="39.6" hidden="1" x14ac:dyDescent="0.3">
      <c r="A156" s="69" t="s">
        <v>789</v>
      </c>
      <c r="B156" s="69" t="s">
        <v>790</v>
      </c>
      <c r="C156" s="207">
        <f>C157</f>
        <v>0</v>
      </c>
      <c r="D156" s="207">
        <f>D157</f>
        <v>0</v>
      </c>
      <c r="E156" s="72" t="e">
        <f t="shared" si="11"/>
        <v>#DIV/0!</v>
      </c>
    </row>
    <row r="157" spans="1:6" s="64" customFormat="1" ht="39.6" hidden="1" x14ac:dyDescent="0.3">
      <c r="A157" s="74" t="s">
        <v>791</v>
      </c>
      <c r="B157" s="74" t="s">
        <v>792</v>
      </c>
      <c r="C157" s="206">
        <v>0</v>
      </c>
      <c r="D157" s="220">
        <v>0</v>
      </c>
      <c r="E157" s="75" t="e">
        <f>D157/C157*100</f>
        <v>#DIV/0!</v>
      </c>
    </row>
    <row r="158" spans="1:6" s="64" customFormat="1" ht="54" customHeight="1" x14ac:dyDescent="0.3">
      <c r="A158" s="69" t="s">
        <v>600</v>
      </c>
      <c r="B158" s="69" t="s">
        <v>601</v>
      </c>
      <c r="C158" s="207">
        <f>C159</f>
        <v>18630.2</v>
      </c>
      <c r="D158" s="221">
        <f>D159</f>
        <v>3813.1</v>
      </c>
      <c r="E158" s="72">
        <f t="shared" si="11"/>
        <v>20.5</v>
      </c>
    </row>
    <row r="159" spans="1:6" s="64" customFormat="1" ht="66" x14ac:dyDescent="0.3">
      <c r="A159" s="74" t="s">
        <v>602</v>
      </c>
      <c r="B159" s="74" t="s">
        <v>603</v>
      </c>
      <c r="C159" s="206">
        <v>18630.2</v>
      </c>
      <c r="D159" s="206">
        <v>3813.1</v>
      </c>
      <c r="E159" s="75">
        <f>D159/C159*100</f>
        <v>20.5</v>
      </c>
    </row>
    <row r="160" spans="1:6" s="64" customFormat="1" ht="52.8" x14ac:dyDescent="0.3">
      <c r="A160" s="69" t="s">
        <v>1436</v>
      </c>
      <c r="B160" s="69" t="s">
        <v>1455</v>
      </c>
      <c r="C160" s="207">
        <f>C161</f>
        <v>2979.8</v>
      </c>
      <c r="D160" s="207">
        <f>D161</f>
        <v>610.20000000000005</v>
      </c>
      <c r="E160" s="75">
        <f>D160/C160*100</f>
        <v>20.5</v>
      </c>
    </row>
    <row r="161" spans="1:5" s="64" customFormat="1" ht="52.8" x14ac:dyDescent="0.3">
      <c r="A161" s="74" t="s">
        <v>1437</v>
      </c>
      <c r="B161" s="74" t="s">
        <v>1438</v>
      </c>
      <c r="C161" s="206">
        <v>2979.8</v>
      </c>
      <c r="D161" s="206">
        <v>610.20000000000005</v>
      </c>
      <c r="E161" s="75">
        <f>D161/C161*100</f>
        <v>20.5</v>
      </c>
    </row>
    <row r="162" spans="1:5" s="64" customFormat="1" ht="68.25" customHeight="1" x14ac:dyDescent="0.3">
      <c r="A162" s="69" t="s">
        <v>840</v>
      </c>
      <c r="B162" s="69" t="s">
        <v>841</v>
      </c>
      <c r="C162" s="207">
        <f>C163</f>
        <v>101010.2</v>
      </c>
      <c r="D162" s="207">
        <f>D163</f>
        <v>0</v>
      </c>
      <c r="E162" s="72">
        <f t="shared" si="11"/>
        <v>0</v>
      </c>
    </row>
    <row r="163" spans="1:5" s="64" customFormat="1" ht="66" x14ac:dyDescent="0.3">
      <c r="A163" s="74" t="s">
        <v>838</v>
      </c>
      <c r="B163" s="74" t="s">
        <v>839</v>
      </c>
      <c r="C163" s="206">
        <v>101010.2</v>
      </c>
      <c r="D163" s="206">
        <v>0</v>
      </c>
      <c r="E163" s="75">
        <f t="shared" si="11"/>
        <v>0</v>
      </c>
    </row>
    <row r="164" spans="1:5" s="64" customFormat="1" ht="52.8" x14ac:dyDescent="0.3">
      <c r="A164" s="69" t="s">
        <v>1439</v>
      </c>
      <c r="B164" s="69" t="s">
        <v>1441</v>
      </c>
      <c r="C164" s="207">
        <f>C165</f>
        <v>1345.2</v>
      </c>
      <c r="D164" s="207">
        <f>D165</f>
        <v>0</v>
      </c>
      <c r="E164" s="75">
        <f t="shared" si="11"/>
        <v>0</v>
      </c>
    </row>
    <row r="165" spans="1:5" s="64" customFormat="1" ht="52.8" x14ac:dyDescent="0.3">
      <c r="A165" s="74" t="s">
        <v>1440</v>
      </c>
      <c r="B165" s="74" t="s">
        <v>1449</v>
      </c>
      <c r="C165" s="206">
        <v>1345.2</v>
      </c>
      <c r="D165" s="206">
        <v>0</v>
      </c>
      <c r="E165" s="75">
        <f t="shared" si="11"/>
        <v>0</v>
      </c>
    </row>
    <row r="166" spans="1:5" s="64" customFormat="1" ht="133.5" customHeight="1" x14ac:dyDescent="0.3">
      <c r="A166" s="69" t="s">
        <v>1442</v>
      </c>
      <c r="B166" s="69" t="s">
        <v>1444</v>
      </c>
      <c r="C166" s="207">
        <f>C167</f>
        <v>32788.300000000003</v>
      </c>
      <c r="D166" s="207">
        <f>D167</f>
        <v>0</v>
      </c>
      <c r="E166" s="75">
        <f t="shared" si="11"/>
        <v>0</v>
      </c>
    </row>
    <row r="167" spans="1:5" s="64" customFormat="1" ht="118.8" x14ac:dyDescent="0.3">
      <c r="A167" s="74" t="s">
        <v>1443</v>
      </c>
      <c r="B167" s="74" t="s">
        <v>1448</v>
      </c>
      <c r="C167" s="206">
        <v>32788.300000000003</v>
      </c>
      <c r="D167" s="206">
        <v>0</v>
      </c>
      <c r="E167" s="75">
        <f t="shared" si="11"/>
        <v>0</v>
      </c>
    </row>
    <row r="168" spans="1:5" s="64" customFormat="1" ht="66" hidden="1" x14ac:dyDescent="0.3">
      <c r="A168" s="69" t="s">
        <v>1329</v>
      </c>
      <c r="B168" s="69" t="s">
        <v>1358</v>
      </c>
      <c r="C168" s="207">
        <f>C169</f>
        <v>0</v>
      </c>
      <c r="D168" s="221">
        <f>D169</f>
        <v>0</v>
      </c>
      <c r="E168" s="75" t="e">
        <f t="shared" si="11"/>
        <v>#DIV/0!</v>
      </c>
    </row>
    <row r="169" spans="1:5" s="73" customFormat="1" ht="66" hidden="1" x14ac:dyDescent="0.3">
      <c r="A169" s="74" t="s">
        <v>1330</v>
      </c>
      <c r="B169" s="74" t="s">
        <v>1358</v>
      </c>
      <c r="C169" s="206"/>
      <c r="D169" s="206"/>
      <c r="E169" s="75" t="e">
        <f t="shared" si="11"/>
        <v>#DIV/0!</v>
      </c>
    </row>
    <row r="170" spans="1:5" s="73" customFormat="1" ht="33.75" customHeight="1" x14ac:dyDescent="0.3">
      <c r="A170" s="69" t="s">
        <v>1445</v>
      </c>
      <c r="B170" s="69" t="s">
        <v>1456</v>
      </c>
      <c r="C170" s="207">
        <f>C171</f>
        <v>0.5</v>
      </c>
      <c r="D170" s="207">
        <f>D171</f>
        <v>0</v>
      </c>
      <c r="E170" s="75">
        <f t="shared" si="11"/>
        <v>0</v>
      </c>
    </row>
    <row r="171" spans="1:5" s="73" customFormat="1" ht="26.4" x14ac:dyDescent="0.3">
      <c r="A171" s="74" t="s">
        <v>1446</v>
      </c>
      <c r="B171" s="74" t="s">
        <v>1447</v>
      </c>
      <c r="C171" s="206">
        <v>0.5</v>
      </c>
      <c r="D171" s="206">
        <v>0</v>
      </c>
      <c r="E171" s="75">
        <f t="shared" si="11"/>
        <v>0</v>
      </c>
    </row>
    <row r="172" spans="1:5" s="64" customFormat="1" ht="27" customHeight="1" x14ac:dyDescent="0.3">
      <c r="A172" s="69" t="s">
        <v>793</v>
      </c>
      <c r="B172" s="69" t="s">
        <v>794</v>
      </c>
      <c r="C172" s="207">
        <f>C173</f>
        <v>30303.1</v>
      </c>
      <c r="D172" s="221">
        <f>D173</f>
        <v>0</v>
      </c>
      <c r="E172" s="72">
        <f t="shared" si="11"/>
        <v>0</v>
      </c>
    </row>
    <row r="173" spans="1:5" s="73" customFormat="1" ht="39.6" x14ac:dyDescent="0.3">
      <c r="A173" s="74" t="s">
        <v>795</v>
      </c>
      <c r="B173" s="74" t="s">
        <v>796</v>
      </c>
      <c r="C173" s="206">
        <v>30303.1</v>
      </c>
      <c r="D173" s="206">
        <v>0</v>
      </c>
      <c r="E173" s="75">
        <f t="shared" si="11"/>
        <v>0</v>
      </c>
    </row>
    <row r="174" spans="1:5" s="73" customFormat="1" ht="26.4" hidden="1" x14ac:dyDescent="0.3">
      <c r="A174" s="69" t="s">
        <v>1383</v>
      </c>
      <c r="B174" s="69" t="s">
        <v>1384</v>
      </c>
      <c r="C174" s="207">
        <f>C175</f>
        <v>0</v>
      </c>
      <c r="D174" s="207">
        <f>D175</f>
        <v>0</v>
      </c>
      <c r="E174" s="75" t="e">
        <f t="shared" si="11"/>
        <v>#DIV/0!</v>
      </c>
    </row>
    <row r="175" spans="1:5" s="73" customFormat="1" ht="39.6" hidden="1" x14ac:dyDescent="0.3">
      <c r="A175" s="74" t="s">
        <v>1381</v>
      </c>
      <c r="B175" s="74" t="s">
        <v>1382</v>
      </c>
      <c r="C175" s="206"/>
      <c r="D175" s="206"/>
      <c r="E175" s="75" t="e">
        <f t="shared" si="11"/>
        <v>#DIV/0!</v>
      </c>
    </row>
    <row r="176" spans="1:5" s="73" customFormat="1" ht="39.6" x14ac:dyDescent="0.3">
      <c r="A176" s="69" t="s">
        <v>1450</v>
      </c>
      <c r="B176" s="69" t="s">
        <v>1452</v>
      </c>
      <c r="C176" s="207">
        <f>C177</f>
        <v>97000</v>
      </c>
      <c r="D176" s="207">
        <f>D177</f>
        <v>0</v>
      </c>
      <c r="E176" s="75">
        <f t="shared" si="11"/>
        <v>0</v>
      </c>
    </row>
    <row r="177" spans="1:5" s="73" customFormat="1" ht="39.6" x14ac:dyDescent="0.3">
      <c r="A177" s="74" t="s">
        <v>1451</v>
      </c>
      <c r="B177" s="74" t="s">
        <v>1453</v>
      </c>
      <c r="C177" s="206">
        <v>97000</v>
      </c>
      <c r="D177" s="206">
        <v>0</v>
      </c>
      <c r="E177" s="75">
        <f t="shared" si="11"/>
        <v>0</v>
      </c>
    </row>
    <row r="178" spans="1:5" s="64" customFormat="1" x14ac:dyDescent="0.3">
      <c r="A178" s="69" t="s">
        <v>458</v>
      </c>
      <c r="B178" s="69" t="s">
        <v>69</v>
      </c>
      <c r="C178" s="207">
        <f>C179</f>
        <v>570778.6</v>
      </c>
      <c r="D178" s="221">
        <f>D179</f>
        <v>244282.6</v>
      </c>
      <c r="E178" s="72">
        <f>D178/C178*100</f>
        <v>42.8</v>
      </c>
    </row>
    <row r="179" spans="1:5" s="73" customFormat="1" x14ac:dyDescent="0.3">
      <c r="A179" s="74" t="s">
        <v>459</v>
      </c>
      <c r="B179" s="74" t="s">
        <v>70</v>
      </c>
      <c r="C179" s="206">
        <v>570778.6</v>
      </c>
      <c r="D179" s="206">
        <v>244282.6</v>
      </c>
      <c r="E179" s="72">
        <f>D179/C179*100</f>
        <v>42.8</v>
      </c>
    </row>
    <row r="180" spans="1:5" s="78" customFormat="1" ht="26.4" x14ac:dyDescent="0.3">
      <c r="A180" s="69" t="s">
        <v>460</v>
      </c>
      <c r="B180" s="69" t="s">
        <v>384</v>
      </c>
      <c r="C180" s="207">
        <f>C181+C183+C185+C189+C187</f>
        <v>1261448.8999999999</v>
      </c>
      <c r="D180" s="221">
        <f>D181+D183+D185+D189+D187</f>
        <v>303767.8</v>
      </c>
      <c r="E180" s="72">
        <f t="shared" si="11"/>
        <v>24.1</v>
      </c>
    </row>
    <row r="181" spans="1:5" s="73" customFormat="1" ht="79.5" customHeight="1" x14ac:dyDescent="0.3">
      <c r="A181" s="69" t="s">
        <v>461</v>
      </c>
      <c r="B181" s="69" t="s">
        <v>385</v>
      </c>
      <c r="C181" s="207">
        <f>C182</f>
        <v>214.5</v>
      </c>
      <c r="D181" s="221">
        <f>D182</f>
        <v>0</v>
      </c>
      <c r="E181" s="72">
        <f t="shared" si="11"/>
        <v>0</v>
      </c>
    </row>
    <row r="182" spans="1:5" s="73" customFormat="1" ht="79.2" x14ac:dyDescent="0.3">
      <c r="A182" s="74" t="s">
        <v>462</v>
      </c>
      <c r="B182" s="74" t="s">
        <v>386</v>
      </c>
      <c r="C182" s="206">
        <v>214.5</v>
      </c>
      <c r="D182" s="220">
        <v>0</v>
      </c>
      <c r="E182" s="75">
        <f t="shared" si="11"/>
        <v>0</v>
      </c>
    </row>
    <row r="183" spans="1:5" s="73" customFormat="1" ht="69.75" customHeight="1" x14ac:dyDescent="0.3">
      <c r="A183" s="69" t="s">
        <v>797</v>
      </c>
      <c r="B183" s="69" t="s">
        <v>798</v>
      </c>
      <c r="C183" s="207">
        <f>C184</f>
        <v>19533.599999999999</v>
      </c>
      <c r="D183" s="221">
        <f>D184</f>
        <v>0</v>
      </c>
      <c r="E183" s="72">
        <f t="shared" si="11"/>
        <v>0</v>
      </c>
    </row>
    <row r="184" spans="1:5" s="73" customFormat="1" ht="66.75" customHeight="1" x14ac:dyDescent="0.3">
      <c r="A184" s="74" t="s">
        <v>799</v>
      </c>
      <c r="B184" s="74" t="s">
        <v>800</v>
      </c>
      <c r="C184" s="206">
        <v>19533.599999999999</v>
      </c>
      <c r="D184" s="206">
        <v>0</v>
      </c>
      <c r="E184" s="75">
        <f t="shared" si="11"/>
        <v>0</v>
      </c>
    </row>
    <row r="185" spans="1:5" s="73" customFormat="1" ht="57" customHeight="1" x14ac:dyDescent="0.3">
      <c r="A185" s="69" t="s">
        <v>463</v>
      </c>
      <c r="B185" s="69" t="s">
        <v>464</v>
      </c>
      <c r="C185" s="207">
        <f>C186</f>
        <v>76</v>
      </c>
      <c r="D185" s="207">
        <f>D186</f>
        <v>0</v>
      </c>
      <c r="E185" s="72">
        <f t="shared" si="11"/>
        <v>0</v>
      </c>
    </row>
    <row r="186" spans="1:5" s="73" customFormat="1" ht="52.8" x14ac:dyDescent="0.3">
      <c r="A186" s="74" t="s">
        <v>465</v>
      </c>
      <c r="B186" s="74" t="s">
        <v>466</v>
      </c>
      <c r="C186" s="206">
        <v>76</v>
      </c>
      <c r="D186" s="220">
        <v>0</v>
      </c>
      <c r="E186" s="75">
        <f>D186/C186*100</f>
        <v>0</v>
      </c>
    </row>
    <row r="187" spans="1:5" s="73" customFormat="1" ht="30.75" customHeight="1" x14ac:dyDescent="0.3">
      <c r="A187" s="69" t="s">
        <v>467</v>
      </c>
      <c r="B187" s="69" t="s">
        <v>72</v>
      </c>
      <c r="C187" s="207">
        <f>C188</f>
        <v>5970.6</v>
      </c>
      <c r="D187" s="207">
        <f>D188</f>
        <v>899.9</v>
      </c>
      <c r="E187" s="72">
        <f t="shared" si="11"/>
        <v>15.1</v>
      </c>
    </row>
    <row r="188" spans="1:5" s="73" customFormat="1" ht="42.75" customHeight="1" x14ac:dyDescent="0.3">
      <c r="A188" s="74" t="s">
        <v>468</v>
      </c>
      <c r="B188" s="74" t="s">
        <v>73</v>
      </c>
      <c r="C188" s="206">
        <v>5970.6</v>
      </c>
      <c r="D188" s="206">
        <v>899.9</v>
      </c>
      <c r="E188" s="72">
        <f t="shared" si="11"/>
        <v>15.1</v>
      </c>
    </row>
    <row r="189" spans="1:5" s="73" customFormat="1" x14ac:dyDescent="0.3">
      <c r="A189" s="69" t="s">
        <v>469</v>
      </c>
      <c r="B189" s="69" t="s">
        <v>74</v>
      </c>
      <c r="C189" s="207">
        <f>C190</f>
        <v>1235654.2</v>
      </c>
      <c r="D189" s="221">
        <f>D190</f>
        <v>302867.90000000002</v>
      </c>
      <c r="E189" s="72">
        <f>D189/C189*100</f>
        <v>24.5</v>
      </c>
    </row>
    <row r="190" spans="1:5" s="73" customFormat="1" x14ac:dyDescent="0.3">
      <c r="A190" s="74" t="s">
        <v>470</v>
      </c>
      <c r="B190" s="74" t="s">
        <v>75</v>
      </c>
      <c r="C190" s="206">
        <v>1235654.2</v>
      </c>
      <c r="D190" s="206">
        <v>302867.90000000002</v>
      </c>
      <c r="E190" s="75">
        <f t="shared" si="11"/>
        <v>24.5</v>
      </c>
    </row>
    <row r="191" spans="1:5" s="64" customFormat="1" x14ac:dyDescent="0.3">
      <c r="A191" s="69" t="s">
        <v>471</v>
      </c>
      <c r="B191" s="69" t="s">
        <v>76</v>
      </c>
      <c r="C191" s="207">
        <f>C192+C196+C198+C200+C202+C194</f>
        <v>375333.7</v>
      </c>
      <c r="D191" s="221">
        <f>D192+D196+D198+D200+D202+D194</f>
        <v>25543.4</v>
      </c>
      <c r="E191" s="72">
        <f t="shared" ref="E191:E193" si="12">D191/C191*100</f>
        <v>6.8</v>
      </c>
    </row>
    <row r="192" spans="1:5" s="64" customFormat="1" ht="69" customHeight="1" x14ac:dyDescent="0.3">
      <c r="A192" s="69" t="s">
        <v>472</v>
      </c>
      <c r="B192" s="69" t="s">
        <v>77</v>
      </c>
      <c r="C192" s="207">
        <f>C193</f>
        <v>343870.6</v>
      </c>
      <c r="D192" s="221">
        <f>D193</f>
        <v>17810.5</v>
      </c>
      <c r="E192" s="72">
        <f t="shared" si="12"/>
        <v>5.2</v>
      </c>
    </row>
    <row r="193" spans="1:6" s="64" customFormat="1" ht="68.25" customHeight="1" x14ac:dyDescent="0.3">
      <c r="A193" s="74" t="s">
        <v>473</v>
      </c>
      <c r="B193" s="74" t="s">
        <v>78</v>
      </c>
      <c r="C193" s="206">
        <v>343870.6</v>
      </c>
      <c r="D193" s="220">
        <v>17810.5</v>
      </c>
      <c r="E193" s="75">
        <f t="shared" si="12"/>
        <v>5.2</v>
      </c>
    </row>
    <row r="194" spans="1:6" s="64" customFormat="1" ht="158.25" customHeight="1" x14ac:dyDescent="0.3">
      <c r="A194" s="69" t="s">
        <v>1331</v>
      </c>
      <c r="B194" s="69" t="s">
        <v>1333</v>
      </c>
      <c r="C194" s="207">
        <f>C195</f>
        <v>527.5</v>
      </c>
      <c r="D194" s="221">
        <f>D195</f>
        <v>122.7</v>
      </c>
      <c r="E194" s="72">
        <f>D194/C194*100</f>
        <v>23.3</v>
      </c>
    </row>
    <row r="195" spans="1:6" s="64" customFormat="1" ht="147" customHeight="1" x14ac:dyDescent="0.3">
      <c r="A195" s="74" t="s">
        <v>1332</v>
      </c>
      <c r="B195" s="74" t="s">
        <v>1333</v>
      </c>
      <c r="C195" s="206">
        <v>527.5</v>
      </c>
      <c r="D195" s="220">
        <v>122.7</v>
      </c>
      <c r="E195" s="75">
        <f>D195/C195*100</f>
        <v>23.3</v>
      </c>
    </row>
    <row r="196" spans="1:6" s="73" customFormat="1" ht="120" customHeight="1" x14ac:dyDescent="0.3">
      <c r="A196" s="69" t="s">
        <v>541</v>
      </c>
      <c r="B196" s="69" t="s">
        <v>627</v>
      </c>
      <c r="C196" s="207">
        <f>C197</f>
        <v>30935.599999999999</v>
      </c>
      <c r="D196" s="207">
        <f>D197</f>
        <v>7610.2</v>
      </c>
      <c r="E196" s="72">
        <f>D196/C196*100</f>
        <v>24.6</v>
      </c>
      <c r="F196" s="78"/>
    </row>
    <row r="197" spans="1:6" s="73" customFormat="1" ht="119.25" customHeight="1" x14ac:dyDescent="0.3">
      <c r="A197" s="74" t="s">
        <v>542</v>
      </c>
      <c r="B197" s="79" t="s">
        <v>825</v>
      </c>
      <c r="C197" s="206">
        <v>30935.599999999999</v>
      </c>
      <c r="D197" s="206">
        <v>7610.2</v>
      </c>
      <c r="E197" s="75">
        <f>D197/C197*100</f>
        <v>24.6</v>
      </c>
    </row>
    <row r="198" spans="1:6" s="64" customFormat="1" ht="66" hidden="1" x14ac:dyDescent="0.3">
      <c r="A198" s="204" t="s">
        <v>801</v>
      </c>
      <c r="B198" s="69" t="s">
        <v>802</v>
      </c>
      <c r="C198" s="207">
        <f>C199</f>
        <v>0</v>
      </c>
      <c r="D198" s="221">
        <f>D199</f>
        <v>0</v>
      </c>
      <c r="E198" s="75" t="e">
        <f t="shared" ref="E198:E220" si="13">D198/C198*100</f>
        <v>#DIV/0!</v>
      </c>
    </row>
    <row r="199" spans="1:6" s="73" customFormat="1" ht="66" hidden="1" x14ac:dyDescent="0.3">
      <c r="A199" s="74" t="s">
        <v>803</v>
      </c>
      <c r="B199" s="74" t="s">
        <v>804</v>
      </c>
      <c r="C199" s="206">
        <v>0</v>
      </c>
      <c r="D199" s="206">
        <v>0</v>
      </c>
      <c r="E199" s="75" t="e">
        <f t="shared" si="13"/>
        <v>#DIV/0!</v>
      </c>
      <c r="F199" s="78"/>
    </row>
    <row r="200" spans="1:6" s="64" customFormat="1" ht="66" hidden="1" x14ac:dyDescent="0.3">
      <c r="A200" s="69" t="s">
        <v>805</v>
      </c>
      <c r="B200" s="69" t="s">
        <v>806</v>
      </c>
      <c r="C200" s="207">
        <f>C201</f>
        <v>0</v>
      </c>
      <c r="D200" s="221">
        <f>D201</f>
        <v>0</v>
      </c>
      <c r="E200" s="75" t="e">
        <f t="shared" si="13"/>
        <v>#DIV/0!</v>
      </c>
      <c r="F200" s="205"/>
    </row>
    <row r="201" spans="1:6" s="64" customFormat="1" ht="66" hidden="1" x14ac:dyDescent="0.3">
      <c r="A201" s="88" t="s">
        <v>807</v>
      </c>
      <c r="B201" s="89" t="s">
        <v>808</v>
      </c>
      <c r="C201" s="206">
        <v>0</v>
      </c>
      <c r="D201" s="206">
        <v>0</v>
      </c>
      <c r="E201" s="75" t="e">
        <f t="shared" si="13"/>
        <v>#DIV/0!</v>
      </c>
    </row>
    <row r="202" spans="1:6" s="64" customFormat="1" ht="39.6" hidden="1" x14ac:dyDescent="0.3">
      <c r="A202" s="69" t="s">
        <v>809</v>
      </c>
      <c r="B202" s="69" t="s">
        <v>810</v>
      </c>
      <c r="C202" s="207">
        <f>C203</f>
        <v>0</v>
      </c>
      <c r="D202" s="221">
        <f>D203</f>
        <v>0</v>
      </c>
      <c r="E202" s="75" t="e">
        <f t="shared" si="13"/>
        <v>#DIV/0!</v>
      </c>
    </row>
    <row r="203" spans="1:6" s="64" customFormat="1" ht="26.4" hidden="1" x14ac:dyDescent="0.3">
      <c r="A203" s="69" t="s">
        <v>811</v>
      </c>
      <c r="B203" s="69" t="s">
        <v>607</v>
      </c>
      <c r="C203" s="207">
        <f>C204</f>
        <v>0</v>
      </c>
      <c r="D203" s="207">
        <f>D204</f>
        <v>0</v>
      </c>
      <c r="E203" s="75" t="e">
        <f t="shared" si="13"/>
        <v>#DIV/0!</v>
      </c>
    </row>
    <row r="204" spans="1:6" s="64" customFormat="1" ht="52.8" hidden="1" x14ac:dyDescent="0.3">
      <c r="A204" s="88" t="s">
        <v>71</v>
      </c>
      <c r="B204" s="74" t="s">
        <v>1414</v>
      </c>
      <c r="C204" s="206"/>
      <c r="D204" s="206"/>
      <c r="E204" s="75" t="e">
        <f t="shared" si="13"/>
        <v>#DIV/0!</v>
      </c>
    </row>
    <row r="205" spans="1:6" s="64" customFormat="1" hidden="1" x14ac:dyDescent="0.3">
      <c r="A205" s="90" t="s">
        <v>620</v>
      </c>
      <c r="B205" s="91" t="s">
        <v>609</v>
      </c>
      <c r="C205" s="207">
        <f>C206</f>
        <v>0</v>
      </c>
      <c r="D205" s="221">
        <f>D206</f>
        <v>0</v>
      </c>
      <c r="E205" s="75" t="e">
        <f t="shared" si="13"/>
        <v>#DIV/0!</v>
      </c>
    </row>
    <row r="206" spans="1:6" s="64" customFormat="1" ht="26.4" hidden="1" x14ac:dyDescent="0.3">
      <c r="A206" s="90" t="s">
        <v>621</v>
      </c>
      <c r="B206" s="91" t="s">
        <v>611</v>
      </c>
      <c r="C206" s="207">
        <f>C207</f>
        <v>0</v>
      </c>
      <c r="D206" s="221">
        <f>D207</f>
        <v>0</v>
      </c>
      <c r="E206" s="75" t="e">
        <f t="shared" si="13"/>
        <v>#DIV/0!</v>
      </c>
    </row>
    <row r="207" spans="1:6" s="64" customFormat="1" ht="26.4" hidden="1" x14ac:dyDescent="0.3">
      <c r="A207" s="88" t="s">
        <v>610</v>
      </c>
      <c r="B207" s="89" t="s">
        <v>611</v>
      </c>
      <c r="C207" s="206"/>
      <c r="D207" s="206"/>
      <c r="E207" s="75" t="e">
        <f t="shared" si="13"/>
        <v>#DIV/0!</v>
      </c>
    </row>
    <row r="208" spans="1:6" s="64" customFormat="1" ht="110.25" hidden="1" customHeight="1" x14ac:dyDescent="0.3">
      <c r="A208" s="90" t="s">
        <v>1304</v>
      </c>
      <c r="B208" s="91" t="s">
        <v>1305</v>
      </c>
      <c r="C208" s="207">
        <f>C209</f>
        <v>0</v>
      </c>
      <c r="D208" s="207">
        <f>D209</f>
        <v>0</v>
      </c>
      <c r="E208" s="75" t="e">
        <f t="shared" si="13"/>
        <v>#DIV/0!</v>
      </c>
    </row>
    <row r="209" spans="1:5" s="64" customFormat="1" ht="98.25" hidden="1" customHeight="1" x14ac:dyDescent="0.3">
      <c r="A209" s="88" t="s">
        <v>1302</v>
      </c>
      <c r="B209" s="92" t="s">
        <v>1303</v>
      </c>
      <c r="C209" s="206">
        <v>0</v>
      </c>
      <c r="D209" s="206">
        <v>0</v>
      </c>
      <c r="E209" s="75" t="e">
        <f t="shared" si="13"/>
        <v>#DIV/0!</v>
      </c>
    </row>
    <row r="210" spans="1:5" s="64" customFormat="1" ht="69" customHeight="1" x14ac:dyDescent="0.3">
      <c r="A210" s="90" t="s">
        <v>631</v>
      </c>
      <c r="B210" s="91" t="s">
        <v>632</v>
      </c>
      <c r="C210" s="207">
        <f>C211</f>
        <v>71757.899999999994</v>
      </c>
      <c r="D210" s="207">
        <f>D211</f>
        <v>117327.8</v>
      </c>
      <c r="E210" s="75">
        <f t="shared" si="13"/>
        <v>163.5</v>
      </c>
    </row>
    <row r="211" spans="1:5" s="64" customFormat="1" ht="83.25" customHeight="1" x14ac:dyDescent="0.3">
      <c r="A211" s="90" t="s">
        <v>613</v>
      </c>
      <c r="B211" s="91" t="s">
        <v>633</v>
      </c>
      <c r="C211" s="207">
        <f>C212</f>
        <v>71757.899999999994</v>
      </c>
      <c r="D211" s="221">
        <f>D212</f>
        <v>117327.8</v>
      </c>
      <c r="E211" s="75">
        <f t="shared" si="13"/>
        <v>163.5</v>
      </c>
    </row>
    <row r="212" spans="1:5" s="64" customFormat="1" ht="39.75" customHeight="1" x14ac:dyDescent="0.3">
      <c r="A212" s="90" t="s">
        <v>812</v>
      </c>
      <c r="B212" s="91" t="s">
        <v>622</v>
      </c>
      <c r="C212" s="207">
        <f>C213+C214+C215</f>
        <v>71757.899999999994</v>
      </c>
      <c r="D212" s="207">
        <f>D213+D214+D215</f>
        <v>117327.8</v>
      </c>
      <c r="E212" s="75">
        <f t="shared" si="13"/>
        <v>163.5</v>
      </c>
    </row>
    <row r="213" spans="1:5" s="64" customFormat="1" ht="39.6" hidden="1" x14ac:dyDescent="0.3">
      <c r="A213" s="88" t="s">
        <v>816</v>
      </c>
      <c r="B213" s="89" t="s">
        <v>616</v>
      </c>
      <c r="C213" s="206"/>
      <c r="D213" s="220"/>
      <c r="E213" s="75" t="e">
        <f t="shared" si="13"/>
        <v>#DIV/0!</v>
      </c>
    </row>
    <row r="214" spans="1:5" s="64" customFormat="1" ht="42.75" customHeight="1" x14ac:dyDescent="0.3">
      <c r="A214" s="88" t="s">
        <v>817</v>
      </c>
      <c r="B214" s="89" t="s">
        <v>619</v>
      </c>
      <c r="C214" s="206">
        <v>71757.899999999994</v>
      </c>
      <c r="D214" s="220">
        <v>71757.8</v>
      </c>
      <c r="E214" s="75">
        <f t="shared" si="13"/>
        <v>100</v>
      </c>
    </row>
    <row r="215" spans="1:5" s="64" customFormat="1" ht="31.5" customHeight="1" x14ac:dyDescent="0.3">
      <c r="A215" s="88" t="s">
        <v>615</v>
      </c>
      <c r="B215" s="89" t="s">
        <v>614</v>
      </c>
      <c r="C215" s="206"/>
      <c r="D215" s="206">
        <v>45570</v>
      </c>
      <c r="E215" s="75"/>
    </row>
    <row r="216" spans="1:5" s="64" customFormat="1" ht="42.75" customHeight="1" x14ac:dyDescent="0.3">
      <c r="A216" s="69" t="s">
        <v>623</v>
      </c>
      <c r="B216" s="69" t="s">
        <v>606</v>
      </c>
      <c r="C216" s="207">
        <f>C217</f>
        <v>-144.6</v>
      </c>
      <c r="D216" s="207">
        <f>D217</f>
        <v>-45486.6</v>
      </c>
      <c r="E216" s="75">
        <f t="shared" si="13"/>
        <v>31456.799999999999</v>
      </c>
    </row>
    <row r="217" spans="1:5" s="64" customFormat="1" ht="54" customHeight="1" x14ac:dyDescent="0.3">
      <c r="A217" s="69" t="s">
        <v>612</v>
      </c>
      <c r="B217" s="69" t="s">
        <v>605</v>
      </c>
      <c r="C217" s="207">
        <f>C219+C220+C218</f>
        <v>-144.6</v>
      </c>
      <c r="D217" s="207">
        <f>D219+D220+D218</f>
        <v>-45486.6</v>
      </c>
      <c r="E217" s="75">
        <f t="shared" si="13"/>
        <v>31456.799999999999</v>
      </c>
    </row>
    <row r="218" spans="1:5" s="64" customFormat="1" ht="54" customHeight="1" x14ac:dyDescent="0.3">
      <c r="A218" s="209" t="s">
        <v>1466</v>
      </c>
      <c r="B218" s="74" t="s">
        <v>1467</v>
      </c>
      <c r="C218" s="206">
        <v>-0.1</v>
      </c>
      <c r="D218" s="206">
        <v>0</v>
      </c>
      <c r="E218" s="75">
        <f t="shared" si="13"/>
        <v>0</v>
      </c>
    </row>
    <row r="219" spans="1:5" s="64" customFormat="1" ht="66" hidden="1" x14ac:dyDescent="0.3">
      <c r="A219" s="74" t="s">
        <v>813</v>
      </c>
      <c r="B219" s="74" t="s">
        <v>814</v>
      </c>
      <c r="C219" s="206">
        <v>0</v>
      </c>
      <c r="D219" s="220">
        <v>0</v>
      </c>
      <c r="E219" s="75" t="e">
        <f t="shared" si="13"/>
        <v>#DIV/0!</v>
      </c>
    </row>
    <row r="220" spans="1:5" s="64" customFormat="1" ht="52.8" x14ac:dyDescent="0.3">
      <c r="A220" s="74" t="s">
        <v>483</v>
      </c>
      <c r="B220" s="74" t="s">
        <v>574</v>
      </c>
      <c r="C220" s="206">
        <v>-144.5</v>
      </c>
      <c r="D220" s="220">
        <v>-45486.6</v>
      </c>
      <c r="E220" s="75">
        <f t="shared" si="13"/>
        <v>31478.6</v>
      </c>
    </row>
    <row r="221" spans="1:5" s="64" customFormat="1" x14ac:dyDescent="0.3">
      <c r="A221" s="93" t="s">
        <v>79</v>
      </c>
      <c r="B221" s="94"/>
      <c r="C221" s="70">
        <f>C12+C128</f>
        <v>4326842.4000000004</v>
      </c>
      <c r="D221" s="72">
        <f>D12+D128</f>
        <v>1098032</v>
      </c>
      <c r="E221" s="72">
        <f>D221/C221*100</f>
        <v>25.4</v>
      </c>
    </row>
    <row r="222" spans="1:5" s="64" customFormat="1" x14ac:dyDescent="0.3">
      <c r="A222" s="95"/>
      <c r="B222" s="96"/>
      <c r="C222" s="97"/>
      <c r="D222" s="97"/>
      <c r="E222" s="98"/>
    </row>
    <row r="223" spans="1:5" s="73" customFormat="1" x14ac:dyDescent="0.3">
      <c r="A223" s="95" t="s">
        <v>80</v>
      </c>
      <c r="B223" s="96"/>
      <c r="C223" s="99"/>
      <c r="D223" s="99"/>
      <c r="E223" s="98"/>
    </row>
    <row r="224" spans="1:5" s="73" customFormat="1" ht="26.4" x14ac:dyDescent="0.3">
      <c r="A224" s="100" t="s">
        <v>81</v>
      </c>
      <c r="B224" s="101"/>
      <c r="C224" s="102">
        <f>C221-C180</f>
        <v>3065393.5</v>
      </c>
      <c r="D224" s="103">
        <f>D221-D180</f>
        <v>794264.2</v>
      </c>
      <c r="E224" s="104">
        <f>D224/C224*100</f>
        <v>25.9</v>
      </c>
    </row>
    <row r="225" spans="1:7" s="73" customFormat="1" ht="52.8" x14ac:dyDescent="0.3">
      <c r="A225" s="100" t="s">
        <v>302</v>
      </c>
      <c r="B225" s="101"/>
      <c r="C225" s="102">
        <f>C12</f>
        <v>951411.4</v>
      </c>
      <c r="D225" s="103">
        <f>D12</f>
        <v>303072</v>
      </c>
      <c r="E225" s="104">
        <f>D225/C225*100</f>
        <v>31.9</v>
      </c>
    </row>
    <row r="226" spans="1:7" s="64" customFormat="1" x14ac:dyDescent="0.3">
      <c r="A226" s="105"/>
      <c r="B226" s="106"/>
      <c r="C226" s="107"/>
      <c r="D226" s="103"/>
      <c r="E226" s="104"/>
    </row>
    <row r="227" spans="1:7" s="73" customFormat="1" x14ac:dyDescent="0.3">
      <c r="A227" s="108"/>
      <c r="B227" s="109"/>
      <c r="C227" s="110"/>
      <c r="D227" s="102"/>
      <c r="E227" s="104"/>
      <c r="F227" s="85"/>
      <c r="G227" s="85"/>
    </row>
    <row r="228" spans="1:7" s="64" customFormat="1" x14ac:dyDescent="0.3">
      <c r="A228" s="108"/>
      <c r="B228" s="109"/>
      <c r="C228" s="110"/>
      <c r="D228" s="103"/>
      <c r="E228" s="98"/>
    </row>
    <row r="229" spans="1:7" s="64" customFormat="1" x14ac:dyDescent="0.3">
      <c r="A229" s="108"/>
      <c r="B229" s="109"/>
      <c r="C229" s="110"/>
      <c r="D229" s="103"/>
      <c r="E229" s="98"/>
    </row>
    <row r="230" spans="1:7" s="64" customFormat="1" x14ac:dyDescent="0.3">
      <c r="A230" s="111"/>
      <c r="B230" s="112"/>
      <c r="C230" s="113"/>
      <c r="D230" s="102"/>
      <c r="E230" s="104"/>
    </row>
    <row r="231" spans="1:7" s="64" customFormat="1" x14ac:dyDescent="0.3">
      <c r="A231" s="111"/>
      <c r="B231" s="112"/>
      <c r="C231" s="113"/>
      <c r="D231" s="102"/>
      <c r="E231" s="104"/>
    </row>
    <row r="232" spans="1:7" s="64" customFormat="1" x14ac:dyDescent="0.3">
      <c r="A232" s="111"/>
      <c r="B232" s="112"/>
      <c r="C232" s="114"/>
      <c r="D232" s="103"/>
      <c r="E232" s="115"/>
    </row>
    <row r="233" spans="1:7" s="64" customFormat="1" x14ac:dyDescent="0.3">
      <c r="A233" s="108"/>
      <c r="B233" s="116"/>
      <c r="C233" s="117"/>
      <c r="D233" s="103"/>
      <c r="E233" s="115"/>
    </row>
    <row r="234" spans="1:7" s="64" customFormat="1" x14ac:dyDescent="0.3">
      <c r="A234" s="108"/>
      <c r="B234" s="116"/>
      <c r="C234" s="117"/>
      <c r="D234" s="103"/>
      <c r="E234" s="115"/>
    </row>
    <row r="235" spans="1:7" s="64" customFormat="1" x14ac:dyDescent="0.3">
      <c r="A235" s="111"/>
      <c r="B235" s="118"/>
      <c r="C235" s="119"/>
      <c r="D235" s="103"/>
      <c r="E235" s="115"/>
    </row>
    <row r="236" spans="1:7" s="64" customFormat="1" x14ac:dyDescent="0.3">
      <c r="A236" s="111"/>
      <c r="B236" s="118"/>
      <c r="C236" s="119"/>
      <c r="D236" s="103"/>
      <c r="E236" s="115"/>
    </row>
    <row r="237" spans="1:7" s="64" customFormat="1" x14ac:dyDescent="0.3">
      <c r="A237" s="111"/>
      <c r="B237" s="109"/>
      <c r="C237" s="119"/>
      <c r="D237" s="103"/>
      <c r="E237" s="115"/>
    </row>
    <row r="238" spans="1:7" s="64" customFormat="1" x14ac:dyDescent="0.3">
      <c r="A238" s="111"/>
      <c r="B238" s="109"/>
      <c r="C238" s="119"/>
      <c r="D238" s="103"/>
      <c r="E238" s="115"/>
    </row>
    <row r="239" spans="1:7" s="64" customFormat="1" x14ac:dyDescent="0.3">
      <c r="A239" s="111"/>
      <c r="B239" s="109"/>
      <c r="C239" s="119"/>
      <c r="D239" s="103"/>
      <c r="E239" s="115"/>
    </row>
    <row r="240" spans="1:7" s="64" customFormat="1" x14ac:dyDescent="0.3">
      <c r="A240" s="111"/>
      <c r="B240" s="109"/>
      <c r="C240" s="119"/>
      <c r="D240" s="103"/>
      <c r="E240" s="115"/>
    </row>
    <row r="241" spans="1:5" s="64" customFormat="1" x14ac:dyDescent="0.3">
      <c r="A241" s="111"/>
      <c r="B241" s="109"/>
      <c r="C241" s="119"/>
      <c r="D241" s="103"/>
      <c r="E241" s="115"/>
    </row>
    <row r="242" spans="1:5" s="64" customFormat="1" x14ac:dyDescent="0.3">
      <c r="A242" s="108"/>
      <c r="B242" s="109"/>
      <c r="C242" s="117"/>
      <c r="D242" s="103"/>
      <c r="E242" s="115"/>
    </row>
    <row r="243" spans="1:5" s="64" customFormat="1" x14ac:dyDescent="0.3">
      <c r="A243" s="108"/>
      <c r="B243" s="109"/>
      <c r="C243" s="117"/>
      <c r="D243" s="103"/>
      <c r="E243" s="115"/>
    </row>
    <row r="244" spans="1:5" s="73" customFormat="1" x14ac:dyDescent="0.3">
      <c r="A244" s="108"/>
      <c r="B244" s="109"/>
      <c r="C244" s="117"/>
      <c r="D244" s="120"/>
      <c r="E244" s="121"/>
    </row>
    <row r="245" spans="1:5" s="64" customFormat="1" x14ac:dyDescent="0.3">
      <c r="A245" s="111"/>
      <c r="B245" s="112"/>
      <c r="C245" s="119"/>
      <c r="D245" s="103"/>
      <c r="E245" s="115"/>
    </row>
    <row r="246" spans="1:5" s="64" customFormat="1" x14ac:dyDescent="0.3">
      <c r="A246" s="111"/>
      <c r="B246" s="112"/>
      <c r="C246" s="119"/>
      <c r="D246" s="103"/>
      <c r="E246" s="115"/>
    </row>
    <row r="247" spans="1:5" s="64" customFormat="1" x14ac:dyDescent="0.3">
      <c r="A247" s="111"/>
      <c r="B247" s="118"/>
      <c r="C247" s="119"/>
      <c r="D247" s="103"/>
      <c r="E247" s="115"/>
    </row>
    <row r="248" spans="1:5" s="64" customFormat="1" x14ac:dyDescent="0.3">
      <c r="A248" s="108"/>
      <c r="B248" s="109"/>
      <c r="C248" s="117"/>
      <c r="D248" s="103"/>
      <c r="E248" s="115"/>
    </row>
    <row r="249" spans="1:5" s="64" customFormat="1" x14ac:dyDescent="0.3">
      <c r="A249" s="111"/>
      <c r="B249" s="118"/>
      <c r="C249" s="119"/>
      <c r="D249" s="103"/>
      <c r="E249" s="115"/>
    </row>
    <row r="250" spans="1:5" s="64" customFormat="1" x14ac:dyDescent="0.3">
      <c r="A250" s="108"/>
      <c r="B250" s="109"/>
      <c r="C250" s="117"/>
      <c r="D250" s="103"/>
      <c r="E250" s="115"/>
    </row>
    <row r="251" spans="1:5" s="64" customFormat="1" ht="16.2" x14ac:dyDescent="0.35">
      <c r="A251" s="122"/>
      <c r="B251" s="123"/>
      <c r="C251" s="124"/>
      <c r="D251" s="103"/>
      <c r="E251" s="115"/>
    </row>
    <row r="252" spans="1:5" s="64" customFormat="1" x14ac:dyDescent="0.3">
      <c r="A252" s="111"/>
      <c r="B252" s="118"/>
      <c r="C252" s="119"/>
      <c r="D252" s="103"/>
      <c r="E252" s="115"/>
    </row>
    <row r="253" spans="1:5" s="64" customFormat="1" x14ac:dyDescent="0.3">
      <c r="A253" s="111"/>
      <c r="B253" s="118"/>
      <c r="C253" s="119"/>
      <c r="D253" s="103"/>
      <c r="E253" s="115"/>
    </row>
    <row r="254" spans="1:5" s="64" customFormat="1" x14ac:dyDescent="0.3">
      <c r="A254" s="111"/>
      <c r="B254" s="118"/>
      <c r="C254" s="119"/>
      <c r="D254" s="103"/>
      <c r="E254" s="115"/>
    </row>
    <row r="255" spans="1:5" s="64" customFormat="1" x14ac:dyDescent="0.3">
      <c r="A255" s="125"/>
      <c r="B255" s="118"/>
      <c r="C255" s="126"/>
      <c r="D255" s="103"/>
      <c r="E255" s="115"/>
    </row>
    <row r="256" spans="1:5" s="64" customFormat="1" x14ac:dyDescent="0.3">
      <c r="A256" s="111"/>
      <c r="B256" s="118"/>
      <c r="C256" s="114"/>
      <c r="D256" s="103"/>
      <c r="E256" s="115"/>
    </row>
    <row r="257" spans="1:5" s="64" customFormat="1" x14ac:dyDescent="0.3">
      <c r="A257" s="111"/>
      <c r="B257" s="118"/>
      <c r="C257" s="119"/>
      <c r="D257" s="103"/>
      <c r="E257" s="115"/>
    </row>
    <row r="258" spans="1:5" s="64" customFormat="1" x14ac:dyDescent="0.3">
      <c r="A258" s="111"/>
      <c r="B258" s="118"/>
      <c r="C258" s="119"/>
      <c r="D258" s="103"/>
      <c r="E258" s="115"/>
    </row>
    <row r="259" spans="1:5" s="64" customFormat="1" x14ac:dyDescent="0.3">
      <c r="A259" s="111"/>
      <c r="B259" s="118"/>
      <c r="C259" s="119"/>
      <c r="D259" s="103"/>
      <c r="E259" s="115"/>
    </row>
    <row r="260" spans="1:5" s="64" customFormat="1" x14ac:dyDescent="0.3">
      <c r="A260" s="111"/>
      <c r="B260" s="118"/>
      <c r="C260" s="119"/>
      <c r="D260" s="103"/>
      <c r="E260" s="115"/>
    </row>
    <row r="261" spans="1:5" s="64" customFormat="1" x14ac:dyDescent="0.3">
      <c r="A261" s="111"/>
      <c r="B261" s="118"/>
      <c r="C261" s="119"/>
      <c r="D261" s="103"/>
      <c r="E261" s="115"/>
    </row>
    <row r="262" spans="1:5" s="64" customFormat="1" x14ac:dyDescent="0.3">
      <c r="A262" s="111"/>
      <c r="B262" s="118"/>
      <c r="C262" s="119"/>
      <c r="D262" s="103"/>
      <c r="E262" s="115"/>
    </row>
    <row r="263" spans="1:5" s="64" customFormat="1" x14ac:dyDescent="0.3">
      <c r="A263" s="111"/>
      <c r="B263" s="118"/>
      <c r="C263" s="119"/>
      <c r="D263" s="103"/>
      <c r="E263" s="115"/>
    </row>
    <row r="264" spans="1:5" s="64" customFormat="1" x14ac:dyDescent="0.3">
      <c r="A264" s="111"/>
      <c r="B264" s="118"/>
      <c r="C264" s="119"/>
      <c r="D264" s="103"/>
      <c r="E264" s="115"/>
    </row>
    <row r="265" spans="1:5" s="64" customFormat="1" x14ac:dyDescent="0.3">
      <c r="A265" s="111"/>
      <c r="B265" s="118"/>
      <c r="C265" s="119"/>
      <c r="D265" s="103"/>
      <c r="E265" s="115"/>
    </row>
    <row r="266" spans="1:5" s="64" customFormat="1" x14ac:dyDescent="0.3">
      <c r="A266" s="111"/>
      <c r="B266" s="118"/>
      <c r="C266" s="119"/>
      <c r="D266" s="103"/>
      <c r="E266" s="115"/>
    </row>
    <row r="267" spans="1:5" s="64" customFormat="1" x14ac:dyDescent="0.3">
      <c r="A267" s="111"/>
      <c r="B267" s="118"/>
      <c r="C267" s="119"/>
      <c r="D267" s="103"/>
      <c r="E267" s="115"/>
    </row>
    <row r="268" spans="1:5" s="64" customFormat="1" x14ac:dyDescent="0.3">
      <c r="A268" s="111"/>
      <c r="B268" s="118"/>
      <c r="C268" s="119"/>
      <c r="D268" s="103"/>
      <c r="E268" s="115"/>
    </row>
    <row r="269" spans="1:5" s="64" customFormat="1" x14ac:dyDescent="0.3">
      <c r="A269" s="111"/>
      <c r="B269" s="118"/>
      <c r="C269" s="119"/>
      <c r="D269" s="103"/>
      <c r="E269" s="115"/>
    </row>
    <row r="270" spans="1:5" s="64" customFormat="1" x14ac:dyDescent="0.3">
      <c r="A270" s="111"/>
      <c r="B270" s="118"/>
      <c r="C270" s="119"/>
      <c r="D270" s="103"/>
      <c r="E270" s="115"/>
    </row>
    <row r="271" spans="1:5" s="64" customFormat="1" x14ac:dyDescent="0.3">
      <c r="A271" s="111"/>
      <c r="B271" s="118"/>
      <c r="C271" s="119"/>
      <c r="D271" s="103"/>
      <c r="E271" s="115"/>
    </row>
    <row r="272" spans="1:5" s="64" customFormat="1" x14ac:dyDescent="0.3">
      <c r="A272" s="111"/>
      <c r="B272" s="118"/>
      <c r="C272" s="119"/>
      <c r="D272" s="103"/>
      <c r="E272" s="115"/>
    </row>
    <row r="273" spans="1:5" s="64" customFormat="1" x14ac:dyDescent="0.3">
      <c r="A273" s="111"/>
      <c r="B273" s="118"/>
      <c r="C273" s="119"/>
      <c r="D273" s="103"/>
      <c r="E273" s="115"/>
    </row>
    <row r="274" spans="1:5" s="64" customFormat="1" x14ac:dyDescent="0.3">
      <c r="A274" s="111"/>
      <c r="B274" s="118"/>
      <c r="C274" s="119"/>
      <c r="D274" s="103"/>
      <c r="E274" s="115"/>
    </row>
    <row r="275" spans="1:5" s="64" customFormat="1" x14ac:dyDescent="0.3">
      <c r="A275" s="111"/>
      <c r="B275" s="118"/>
      <c r="C275" s="119"/>
      <c r="D275" s="103"/>
      <c r="E275" s="115"/>
    </row>
    <row r="276" spans="1:5" s="64" customFormat="1" x14ac:dyDescent="0.3">
      <c r="A276" s="111"/>
      <c r="B276" s="118"/>
      <c r="C276" s="119"/>
      <c r="D276" s="103"/>
      <c r="E276" s="115"/>
    </row>
    <row r="277" spans="1:5" s="64" customFormat="1" x14ac:dyDescent="0.3">
      <c r="A277" s="111"/>
      <c r="B277" s="118"/>
      <c r="C277" s="119"/>
      <c r="D277" s="103"/>
      <c r="E277" s="115"/>
    </row>
    <row r="278" spans="1:5" s="64" customFormat="1" x14ac:dyDescent="0.3">
      <c r="A278" s="111"/>
      <c r="B278" s="118"/>
      <c r="C278" s="119"/>
      <c r="D278" s="103"/>
      <c r="E278" s="115"/>
    </row>
    <row r="279" spans="1:5" s="64" customFormat="1" x14ac:dyDescent="0.3">
      <c r="A279" s="111"/>
      <c r="B279" s="118"/>
      <c r="C279" s="119"/>
      <c r="D279" s="103"/>
      <c r="E279" s="115"/>
    </row>
    <row r="280" spans="1:5" s="64" customFormat="1" x14ac:dyDescent="0.3">
      <c r="A280" s="111"/>
      <c r="B280" s="118"/>
      <c r="C280" s="119"/>
      <c r="D280" s="103"/>
      <c r="E280" s="115"/>
    </row>
    <row r="281" spans="1:5" s="64" customFormat="1" x14ac:dyDescent="0.3">
      <c r="A281" s="111"/>
      <c r="B281" s="118"/>
      <c r="C281" s="119"/>
      <c r="D281" s="103"/>
      <c r="E281" s="115"/>
    </row>
    <row r="282" spans="1:5" s="64" customFormat="1" x14ac:dyDescent="0.3">
      <c r="A282" s="111"/>
      <c r="B282" s="118"/>
      <c r="C282" s="119"/>
      <c r="D282" s="103"/>
      <c r="E282" s="115"/>
    </row>
    <row r="283" spans="1:5" s="64" customFormat="1" x14ac:dyDescent="0.3">
      <c r="A283" s="111"/>
      <c r="B283" s="118"/>
      <c r="C283" s="119"/>
      <c r="D283" s="103"/>
      <c r="E283" s="115"/>
    </row>
    <row r="284" spans="1:5" s="64" customFormat="1" x14ac:dyDescent="0.3">
      <c r="A284" s="111"/>
      <c r="B284" s="118"/>
      <c r="C284" s="119"/>
      <c r="D284" s="103"/>
      <c r="E284" s="115"/>
    </row>
    <row r="285" spans="1:5" s="64" customFormat="1" x14ac:dyDescent="0.3">
      <c r="A285" s="111"/>
      <c r="B285" s="118"/>
      <c r="C285" s="119"/>
      <c r="D285" s="103"/>
      <c r="E285" s="115"/>
    </row>
    <row r="286" spans="1:5" s="64" customFormat="1" x14ac:dyDescent="0.3">
      <c r="A286" s="111"/>
      <c r="B286" s="118"/>
      <c r="C286" s="119"/>
      <c r="D286" s="103"/>
      <c r="E286" s="115"/>
    </row>
    <row r="287" spans="1:5" s="64" customFormat="1" x14ac:dyDescent="0.3">
      <c r="A287" s="111"/>
      <c r="B287" s="118"/>
      <c r="C287" s="119"/>
      <c r="D287" s="103"/>
      <c r="E287" s="115"/>
    </row>
    <row r="288" spans="1:5" s="64" customFormat="1" x14ac:dyDescent="0.3">
      <c r="A288" s="111"/>
      <c r="B288" s="118"/>
      <c r="C288" s="119"/>
      <c r="D288" s="103"/>
      <c r="E288" s="115"/>
    </row>
    <row r="289" spans="1:5" s="64" customFormat="1" x14ac:dyDescent="0.3">
      <c r="A289" s="111"/>
      <c r="B289" s="118"/>
      <c r="C289" s="119"/>
      <c r="D289" s="103"/>
      <c r="E289" s="115"/>
    </row>
    <row r="290" spans="1:5" s="64" customFormat="1" x14ac:dyDescent="0.3">
      <c r="A290" s="111"/>
      <c r="B290" s="118"/>
      <c r="C290" s="119"/>
      <c r="D290" s="103"/>
      <c r="E290" s="115"/>
    </row>
    <row r="291" spans="1:5" s="64" customFormat="1" x14ac:dyDescent="0.3">
      <c r="A291" s="111"/>
      <c r="B291" s="118"/>
      <c r="C291" s="119"/>
      <c r="D291" s="103"/>
      <c r="E291" s="115"/>
    </row>
    <row r="292" spans="1:5" s="64" customFormat="1" x14ac:dyDescent="0.3">
      <c r="A292" s="111"/>
      <c r="B292" s="118"/>
      <c r="C292" s="119"/>
      <c r="D292" s="103"/>
      <c r="E292" s="115"/>
    </row>
    <row r="293" spans="1:5" s="64" customFormat="1" x14ac:dyDescent="0.3">
      <c r="A293" s="111"/>
      <c r="B293" s="118"/>
      <c r="C293" s="119"/>
      <c r="D293" s="103"/>
      <c r="E293" s="115"/>
    </row>
    <row r="294" spans="1:5" s="64" customFormat="1" x14ac:dyDescent="0.3">
      <c r="A294" s="111"/>
      <c r="B294" s="118"/>
      <c r="C294" s="119"/>
      <c r="D294" s="103"/>
      <c r="E294" s="115"/>
    </row>
    <row r="295" spans="1:5" s="64" customFormat="1" x14ac:dyDescent="0.3">
      <c r="A295" s="111"/>
      <c r="B295" s="118"/>
      <c r="C295" s="119"/>
      <c r="D295" s="103"/>
      <c r="E295" s="115"/>
    </row>
    <row r="296" spans="1:5" s="64" customFormat="1" x14ac:dyDescent="0.3">
      <c r="A296" s="111"/>
      <c r="B296" s="118"/>
      <c r="C296" s="119"/>
      <c r="D296" s="103"/>
      <c r="E296" s="115"/>
    </row>
    <row r="297" spans="1:5" s="64" customFormat="1" x14ac:dyDescent="0.3">
      <c r="A297" s="111"/>
      <c r="B297" s="118"/>
      <c r="C297" s="119"/>
      <c r="D297" s="103"/>
      <c r="E297" s="115"/>
    </row>
    <row r="298" spans="1:5" s="64" customFormat="1" x14ac:dyDescent="0.3">
      <c r="A298" s="111"/>
      <c r="B298" s="118"/>
      <c r="C298" s="119"/>
      <c r="D298" s="103"/>
      <c r="E298" s="115"/>
    </row>
    <row r="299" spans="1:5" s="64" customFormat="1" x14ac:dyDescent="0.3">
      <c r="A299" s="111"/>
      <c r="B299" s="118"/>
      <c r="C299" s="119"/>
      <c r="D299" s="103"/>
      <c r="E299" s="115"/>
    </row>
    <row r="300" spans="1:5" s="64" customFormat="1" x14ac:dyDescent="0.3">
      <c r="A300" s="111"/>
      <c r="B300" s="118"/>
      <c r="C300" s="119"/>
      <c r="D300" s="103"/>
      <c r="E300" s="115"/>
    </row>
    <row r="301" spans="1:5" s="64" customFormat="1" x14ac:dyDescent="0.3">
      <c r="A301" s="111"/>
      <c r="B301" s="118"/>
      <c r="C301" s="119"/>
      <c r="D301" s="103"/>
      <c r="E301" s="115"/>
    </row>
    <row r="302" spans="1:5" s="64" customFormat="1" x14ac:dyDescent="0.3">
      <c r="A302" s="111"/>
      <c r="B302" s="118"/>
      <c r="C302" s="119"/>
      <c r="D302" s="103"/>
      <c r="E302" s="115"/>
    </row>
    <row r="303" spans="1:5" s="64" customFormat="1" x14ac:dyDescent="0.3">
      <c r="A303" s="111"/>
      <c r="B303" s="118"/>
      <c r="C303" s="119"/>
      <c r="D303" s="103"/>
      <c r="E303" s="115"/>
    </row>
    <row r="304" spans="1:5" s="64" customFormat="1" x14ac:dyDescent="0.3">
      <c r="A304" s="111"/>
      <c r="B304" s="118"/>
      <c r="C304" s="119"/>
      <c r="D304" s="103"/>
      <c r="E304" s="115"/>
    </row>
    <row r="305" spans="1:5" s="64" customFormat="1" x14ac:dyDescent="0.3">
      <c r="A305" s="111"/>
      <c r="B305" s="118"/>
      <c r="C305" s="119"/>
      <c r="D305" s="103"/>
      <c r="E305" s="115"/>
    </row>
    <row r="306" spans="1:5" s="64" customFormat="1" x14ac:dyDescent="0.3">
      <c r="A306" s="111"/>
      <c r="B306" s="118"/>
      <c r="C306" s="119"/>
      <c r="D306" s="103"/>
      <c r="E306" s="115"/>
    </row>
    <row r="307" spans="1:5" s="64" customFormat="1" x14ac:dyDescent="0.3">
      <c r="A307" s="111"/>
      <c r="B307" s="118"/>
      <c r="C307" s="119"/>
      <c r="D307" s="103"/>
      <c r="E307" s="115"/>
    </row>
    <row r="308" spans="1:5" s="64" customFormat="1" x14ac:dyDescent="0.3">
      <c r="A308" s="111"/>
      <c r="B308" s="118"/>
      <c r="C308" s="119"/>
      <c r="D308" s="103"/>
      <c r="E308" s="115"/>
    </row>
    <row r="309" spans="1:5" s="64" customFormat="1" x14ac:dyDescent="0.3">
      <c r="A309" s="111"/>
      <c r="B309" s="118"/>
      <c r="C309" s="119"/>
      <c r="D309" s="103"/>
      <c r="E309" s="115"/>
    </row>
    <row r="310" spans="1:5" s="64" customFormat="1" x14ac:dyDescent="0.3">
      <c r="A310" s="111"/>
      <c r="B310" s="118"/>
      <c r="C310" s="119"/>
      <c r="D310" s="103"/>
      <c r="E310" s="115"/>
    </row>
    <row r="311" spans="1:5" s="64" customFormat="1" x14ac:dyDescent="0.3">
      <c r="A311" s="111"/>
      <c r="B311" s="118"/>
      <c r="C311" s="119"/>
      <c r="D311" s="103"/>
      <c r="E311" s="115"/>
    </row>
    <row r="312" spans="1:5" s="64" customFormat="1" x14ac:dyDescent="0.3">
      <c r="A312" s="111"/>
      <c r="B312" s="118"/>
      <c r="C312" s="119"/>
      <c r="D312" s="103"/>
      <c r="E312" s="115"/>
    </row>
    <row r="313" spans="1:5" s="64" customFormat="1" x14ac:dyDescent="0.3">
      <c r="A313" s="111"/>
      <c r="B313" s="118"/>
      <c r="C313" s="119"/>
      <c r="D313" s="103"/>
      <c r="E313" s="115"/>
    </row>
    <row r="314" spans="1:5" s="64" customFormat="1" x14ac:dyDescent="0.3">
      <c r="A314" s="111"/>
      <c r="B314" s="118"/>
      <c r="C314" s="119"/>
      <c r="D314" s="103"/>
      <c r="E314" s="115"/>
    </row>
    <row r="315" spans="1:5" s="64" customFormat="1" x14ac:dyDescent="0.3">
      <c r="A315" s="111"/>
      <c r="B315" s="118"/>
      <c r="C315" s="119"/>
      <c r="D315" s="103"/>
      <c r="E315" s="115"/>
    </row>
    <row r="316" spans="1:5" s="64" customFormat="1" x14ac:dyDescent="0.3">
      <c r="A316" s="111"/>
      <c r="B316" s="118"/>
      <c r="C316" s="119"/>
      <c r="D316" s="103"/>
      <c r="E316" s="115"/>
    </row>
    <row r="317" spans="1:5" s="64" customFormat="1" x14ac:dyDescent="0.3">
      <c r="A317" s="111"/>
      <c r="B317" s="118"/>
      <c r="C317" s="119"/>
      <c r="D317" s="103"/>
      <c r="E317" s="115"/>
    </row>
    <row r="318" spans="1:5" s="64" customFormat="1" x14ac:dyDescent="0.3">
      <c r="A318" s="111"/>
      <c r="B318" s="118"/>
      <c r="C318" s="119"/>
      <c r="D318" s="103"/>
      <c r="E318" s="115"/>
    </row>
    <row r="319" spans="1:5" s="64" customFormat="1" x14ac:dyDescent="0.3">
      <c r="A319" s="111"/>
      <c r="B319" s="118"/>
      <c r="C319" s="119"/>
      <c r="D319" s="103"/>
      <c r="E319" s="115"/>
    </row>
    <row r="320" spans="1:5" s="64" customFormat="1" x14ac:dyDescent="0.3">
      <c r="A320" s="111"/>
      <c r="B320" s="118"/>
      <c r="C320" s="119"/>
      <c r="D320" s="103"/>
      <c r="E320" s="115"/>
    </row>
    <row r="321" spans="1:5" s="64" customFormat="1" x14ac:dyDescent="0.3">
      <c r="A321" s="111"/>
      <c r="B321" s="118"/>
      <c r="C321" s="119"/>
      <c r="D321" s="103"/>
      <c r="E321" s="115"/>
    </row>
    <row r="322" spans="1:5" s="64" customFormat="1" x14ac:dyDescent="0.3">
      <c r="A322" s="111"/>
      <c r="B322" s="118"/>
      <c r="C322" s="119"/>
      <c r="D322" s="103"/>
      <c r="E322" s="115"/>
    </row>
    <row r="323" spans="1:5" s="64" customFormat="1" x14ac:dyDescent="0.3">
      <c r="A323" s="111"/>
      <c r="B323" s="118"/>
      <c r="C323" s="119"/>
      <c r="D323" s="103"/>
      <c r="E323" s="115"/>
    </row>
    <row r="324" spans="1:5" s="64" customFormat="1" x14ac:dyDescent="0.3">
      <c r="A324" s="111"/>
      <c r="B324" s="118"/>
      <c r="C324" s="119"/>
      <c r="D324" s="103"/>
      <c r="E324" s="115"/>
    </row>
    <row r="325" spans="1:5" s="64" customFormat="1" x14ac:dyDescent="0.3">
      <c r="A325" s="111"/>
      <c r="B325" s="118"/>
      <c r="C325" s="119"/>
      <c r="D325" s="103"/>
      <c r="E325" s="115"/>
    </row>
    <row r="326" spans="1:5" s="64" customFormat="1" x14ac:dyDescent="0.3">
      <c r="A326" s="111"/>
      <c r="B326" s="118"/>
      <c r="C326" s="119"/>
      <c r="D326" s="103"/>
      <c r="E326" s="115"/>
    </row>
    <row r="327" spans="1:5" s="64" customFormat="1" x14ac:dyDescent="0.3">
      <c r="A327" s="111"/>
      <c r="B327" s="118"/>
      <c r="C327" s="119"/>
      <c r="D327" s="103"/>
      <c r="E327" s="115"/>
    </row>
    <row r="328" spans="1:5" s="64" customFormat="1" x14ac:dyDescent="0.3">
      <c r="A328" s="111"/>
      <c r="B328" s="118"/>
      <c r="C328" s="119"/>
      <c r="D328" s="103"/>
      <c r="E328" s="115"/>
    </row>
    <row r="329" spans="1:5" s="64" customFormat="1" x14ac:dyDescent="0.3">
      <c r="A329" s="111"/>
      <c r="B329" s="118"/>
      <c r="C329" s="119"/>
      <c r="D329" s="103"/>
      <c r="E329" s="115"/>
    </row>
    <row r="330" spans="1:5" s="64" customFormat="1" x14ac:dyDescent="0.3">
      <c r="A330" s="111"/>
      <c r="B330" s="118"/>
      <c r="C330" s="119"/>
      <c r="D330" s="103"/>
      <c r="E330" s="115"/>
    </row>
    <row r="331" spans="1:5" s="64" customFormat="1" x14ac:dyDescent="0.3">
      <c r="A331" s="111"/>
      <c r="B331" s="118"/>
      <c r="C331" s="119"/>
      <c r="D331" s="103"/>
      <c r="E331" s="115"/>
    </row>
    <row r="332" spans="1:5" s="64" customFormat="1" x14ac:dyDescent="0.3">
      <c r="A332" s="111"/>
      <c r="B332" s="118"/>
      <c r="C332" s="119"/>
      <c r="D332" s="103"/>
      <c r="E332" s="115"/>
    </row>
    <row r="333" spans="1:5" s="64" customFormat="1" x14ac:dyDescent="0.3">
      <c r="A333" s="111"/>
      <c r="B333" s="118"/>
      <c r="C333" s="119"/>
      <c r="D333" s="103"/>
      <c r="E333" s="115"/>
    </row>
    <row r="334" spans="1:5" s="64" customFormat="1" x14ac:dyDescent="0.3">
      <c r="A334" s="111"/>
      <c r="B334" s="118"/>
      <c r="C334" s="119"/>
      <c r="D334" s="103"/>
      <c r="E334" s="115"/>
    </row>
    <row r="335" spans="1:5" s="64" customFormat="1" x14ac:dyDescent="0.3">
      <c r="A335" s="111"/>
      <c r="B335" s="118"/>
      <c r="C335" s="119"/>
      <c r="D335" s="103"/>
      <c r="E335" s="115"/>
    </row>
    <row r="336" spans="1:5" s="64" customFormat="1" x14ac:dyDescent="0.3">
      <c r="A336" s="127"/>
      <c r="B336" s="128"/>
      <c r="C336" s="129"/>
      <c r="D336" s="103"/>
      <c r="E336" s="115"/>
    </row>
    <row r="337" spans="1:5" s="64" customFormat="1" x14ac:dyDescent="0.3">
      <c r="A337" s="127"/>
      <c r="B337" s="128"/>
      <c r="C337" s="129"/>
      <c r="D337" s="103"/>
      <c r="E337" s="115"/>
    </row>
    <row r="338" spans="1:5" s="64" customFormat="1" x14ac:dyDescent="0.3">
      <c r="A338" s="127"/>
      <c r="B338" s="128"/>
      <c r="C338" s="129"/>
      <c r="D338" s="103"/>
      <c r="E338" s="115"/>
    </row>
    <row r="339" spans="1:5" s="64" customFormat="1" x14ac:dyDescent="0.3">
      <c r="A339" s="127"/>
      <c r="B339" s="128"/>
      <c r="C339" s="129"/>
      <c r="D339" s="103"/>
      <c r="E339" s="115"/>
    </row>
    <row r="340" spans="1:5" s="64" customFormat="1" x14ac:dyDescent="0.3">
      <c r="A340" s="127"/>
      <c r="B340" s="128"/>
      <c r="C340" s="129"/>
      <c r="D340" s="103"/>
      <c r="E340" s="115"/>
    </row>
    <row r="341" spans="1:5" s="64" customFormat="1" x14ac:dyDescent="0.3">
      <c r="A341" s="127"/>
      <c r="B341" s="128"/>
      <c r="C341" s="129"/>
      <c r="D341" s="103"/>
      <c r="E341" s="115"/>
    </row>
    <row r="342" spans="1:5" s="64" customFormat="1" x14ac:dyDescent="0.3">
      <c r="A342" s="127"/>
      <c r="B342" s="128"/>
      <c r="C342" s="129"/>
      <c r="D342" s="103"/>
      <c r="E342" s="115"/>
    </row>
    <row r="343" spans="1:5" s="64" customFormat="1" x14ac:dyDescent="0.3">
      <c r="A343" s="127"/>
      <c r="B343" s="128"/>
      <c r="C343" s="129"/>
      <c r="D343" s="103"/>
      <c r="E343" s="115"/>
    </row>
    <row r="344" spans="1:5" s="64" customFormat="1" x14ac:dyDescent="0.3">
      <c r="A344" s="127"/>
      <c r="B344" s="128"/>
      <c r="C344" s="129"/>
      <c r="D344" s="103"/>
      <c r="E344" s="115"/>
    </row>
    <row r="345" spans="1:5" s="64" customFormat="1" x14ac:dyDescent="0.3">
      <c r="A345" s="127"/>
      <c r="B345" s="128"/>
      <c r="C345" s="129"/>
      <c r="D345" s="103"/>
      <c r="E345" s="115"/>
    </row>
    <row r="346" spans="1:5" s="64" customFormat="1" x14ac:dyDescent="0.3">
      <c r="A346" s="127"/>
      <c r="B346" s="128"/>
      <c r="C346" s="129"/>
      <c r="D346" s="103"/>
      <c r="E346" s="115"/>
    </row>
    <row r="347" spans="1:5" s="64" customFormat="1" x14ac:dyDescent="0.3">
      <c r="A347" s="127"/>
      <c r="B347" s="128"/>
      <c r="C347" s="129"/>
      <c r="D347" s="103"/>
      <c r="E347" s="115"/>
    </row>
    <row r="348" spans="1:5" s="64" customFormat="1" x14ac:dyDescent="0.3">
      <c r="A348" s="127"/>
      <c r="B348" s="128"/>
      <c r="C348" s="129"/>
      <c r="D348" s="103"/>
      <c r="E348" s="115"/>
    </row>
    <row r="349" spans="1:5" s="64" customFormat="1" x14ac:dyDescent="0.3">
      <c r="A349" s="127"/>
      <c r="B349" s="128"/>
      <c r="C349" s="129"/>
      <c r="D349" s="103"/>
      <c r="E349" s="115"/>
    </row>
    <row r="350" spans="1:5" s="64" customFormat="1" x14ac:dyDescent="0.3">
      <c r="A350" s="127"/>
      <c r="B350" s="128"/>
      <c r="C350" s="129"/>
      <c r="D350" s="103"/>
      <c r="E350" s="115"/>
    </row>
    <row r="351" spans="1:5" s="64" customFormat="1" x14ac:dyDescent="0.3">
      <c r="A351" s="127"/>
      <c r="B351" s="128"/>
      <c r="C351" s="129"/>
      <c r="D351" s="103"/>
      <c r="E351" s="115"/>
    </row>
    <row r="352" spans="1:5" s="64" customFormat="1" x14ac:dyDescent="0.3">
      <c r="A352" s="127"/>
      <c r="B352" s="128"/>
      <c r="C352" s="129"/>
      <c r="D352" s="103"/>
      <c r="E352" s="115"/>
    </row>
    <row r="353" spans="1:5" s="64" customFormat="1" x14ac:dyDescent="0.3">
      <c r="A353" s="127"/>
      <c r="B353" s="128"/>
      <c r="C353" s="129"/>
      <c r="D353" s="103"/>
      <c r="E353" s="115"/>
    </row>
    <row r="354" spans="1:5" s="64" customFormat="1" x14ac:dyDescent="0.3">
      <c r="A354" s="127"/>
      <c r="B354" s="128"/>
      <c r="C354" s="129"/>
      <c r="D354" s="103"/>
      <c r="E354" s="115"/>
    </row>
    <row r="355" spans="1:5" s="64" customFormat="1" x14ac:dyDescent="0.3">
      <c r="A355" s="127"/>
      <c r="B355" s="128"/>
      <c r="C355" s="129"/>
      <c r="D355" s="103"/>
      <c r="E355" s="115"/>
    </row>
    <row r="356" spans="1:5" s="64" customFormat="1" x14ac:dyDescent="0.3">
      <c r="A356" s="127"/>
      <c r="B356" s="128"/>
      <c r="C356" s="129"/>
      <c r="D356" s="103"/>
      <c r="E356" s="115"/>
    </row>
    <row r="357" spans="1:5" s="64" customFormat="1" x14ac:dyDescent="0.3">
      <c r="A357" s="127"/>
      <c r="B357" s="128"/>
      <c r="C357" s="129"/>
      <c r="D357" s="103"/>
      <c r="E357" s="115"/>
    </row>
    <row r="358" spans="1:5" s="64" customFormat="1" x14ac:dyDescent="0.3">
      <c r="A358" s="127"/>
      <c r="B358" s="128"/>
      <c r="C358" s="129"/>
      <c r="D358" s="103"/>
      <c r="E358" s="115"/>
    </row>
    <row r="359" spans="1:5" s="64" customFormat="1" x14ac:dyDescent="0.3">
      <c r="A359" s="127"/>
      <c r="B359" s="128"/>
      <c r="C359" s="129"/>
      <c r="D359" s="103"/>
      <c r="E359" s="115"/>
    </row>
    <row r="360" spans="1:5" s="64" customFormat="1" x14ac:dyDescent="0.3">
      <c r="A360" s="127"/>
      <c r="B360" s="128"/>
      <c r="C360" s="129"/>
      <c r="D360" s="103"/>
      <c r="E360" s="115"/>
    </row>
    <row r="361" spans="1:5" s="64" customFormat="1" x14ac:dyDescent="0.3">
      <c r="A361" s="127"/>
      <c r="B361" s="128"/>
      <c r="C361" s="129"/>
      <c r="D361" s="103"/>
      <c r="E361" s="115"/>
    </row>
    <row r="362" spans="1:5" s="64" customFormat="1" x14ac:dyDescent="0.3">
      <c r="A362" s="127"/>
      <c r="B362" s="128"/>
      <c r="C362" s="129"/>
      <c r="D362" s="103"/>
      <c r="E362" s="115"/>
    </row>
    <row r="363" spans="1:5" s="64" customFormat="1" x14ac:dyDescent="0.3">
      <c r="A363" s="127"/>
      <c r="B363" s="128"/>
      <c r="C363" s="129"/>
      <c r="D363" s="103"/>
      <c r="E363" s="115"/>
    </row>
    <row r="364" spans="1:5" s="64" customFormat="1" x14ac:dyDescent="0.3">
      <c r="A364" s="127"/>
      <c r="B364" s="128"/>
      <c r="C364" s="129"/>
      <c r="D364" s="103"/>
      <c r="E364" s="115"/>
    </row>
    <row r="365" spans="1:5" s="64" customFormat="1" x14ac:dyDescent="0.3">
      <c r="A365" s="127"/>
      <c r="B365" s="128"/>
      <c r="C365" s="129"/>
      <c r="D365" s="103"/>
      <c r="E365" s="115"/>
    </row>
    <row r="366" spans="1:5" s="64" customFormat="1" x14ac:dyDescent="0.3">
      <c r="A366" s="127"/>
      <c r="B366" s="128"/>
      <c r="C366" s="129"/>
      <c r="D366" s="103"/>
      <c r="E366" s="115"/>
    </row>
    <row r="367" spans="1:5" s="64" customFormat="1" x14ac:dyDescent="0.3">
      <c r="A367" s="127"/>
      <c r="B367" s="128"/>
      <c r="C367" s="129"/>
      <c r="D367" s="103"/>
      <c r="E367" s="115"/>
    </row>
    <row r="368" spans="1:5" s="64" customFormat="1" x14ac:dyDescent="0.3">
      <c r="A368" s="127"/>
      <c r="B368" s="128"/>
      <c r="C368" s="129"/>
      <c r="D368" s="103"/>
      <c r="E368" s="115"/>
    </row>
    <row r="369" spans="1:5" s="64" customFormat="1" x14ac:dyDescent="0.3">
      <c r="A369" s="127"/>
      <c r="B369" s="128"/>
      <c r="C369" s="129"/>
      <c r="D369" s="103"/>
      <c r="E369" s="115"/>
    </row>
    <row r="370" spans="1:5" s="64" customFormat="1" x14ac:dyDescent="0.3">
      <c r="A370" s="127"/>
      <c r="B370" s="128"/>
      <c r="C370" s="129"/>
      <c r="D370" s="103"/>
      <c r="E370" s="115"/>
    </row>
    <row r="371" spans="1:5" s="64" customFormat="1" x14ac:dyDescent="0.3">
      <c r="A371" s="127"/>
      <c r="B371" s="128"/>
      <c r="C371" s="129"/>
      <c r="D371" s="103"/>
      <c r="E371" s="115"/>
    </row>
    <row r="372" spans="1:5" s="64" customFormat="1" x14ac:dyDescent="0.3">
      <c r="A372" s="127"/>
      <c r="B372" s="128"/>
      <c r="C372" s="129"/>
      <c r="D372" s="103"/>
      <c r="E372" s="115"/>
    </row>
    <row r="373" spans="1:5" s="64" customFormat="1" x14ac:dyDescent="0.3">
      <c r="A373" s="127"/>
      <c r="B373" s="128"/>
      <c r="C373" s="129"/>
      <c r="D373" s="103"/>
      <c r="E373" s="115"/>
    </row>
    <row r="374" spans="1:5" s="64" customFormat="1" x14ac:dyDescent="0.3">
      <c r="A374" s="127"/>
      <c r="B374" s="128"/>
      <c r="C374" s="129"/>
      <c r="D374" s="103"/>
      <c r="E374" s="115"/>
    </row>
    <row r="375" spans="1:5" s="64" customFormat="1" x14ac:dyDescent="0.3">
      <c r="A375" s="127"/>
      <c r="B375" s="128"/>
      <c r="C375" s="129"/>
      <c r="D375" s="103"/>
      <c r="E375" s="115"/>
    </row>
    <row r="376" spans="1:5" s="64" customFormat="1" x14ac:dyDescent="0.3">
      <c r="A376" s="127"/>
      <c r="B376" s="128"/>
      <c r="C376" s="129"/>
      <c r="D376" s="103"/>
      <c r="E376" s="115"/>
    </row>
    <row r="377" spans="1:5" s="64" customFormat="1" x14ac:dyDescent="0.3">
      <c r="A377" s="127"/>
      <c r="B377" s="128"/>
      <c r="C377" s="129"/>
      <c r="D377" s="103"/>
      <c r="E377" s="115"/>
    </row>
    <row r="378" spans="1:5" s="64" customFormat="1" x14ac:dyDescent="0.3">
      <c r="A378" s="127"/>
      <c r="B378" s="128"/>
      <c r="C378" s="129"/>
      <c r="D378" s="103"/>
      <c r="E378" s="115"/>
    </row>
    <row r="379" spans="1:5" s="64" customFormat="1" x14ac:dyDescent="0.3">
      <c r="A379" s="127"/>
      <c r="B379" s="128"/>
      <c r="C379" s="129"/>
      <c r="D379" s="103"/>
      <c r="E379" s="115"/>
    </row>
    <row r="380" spans="1:5" s="64" customFormat="1" x14ac:dyDescent="0.3">
      <c r="A380" s="127"/>
      <c r="B380" s="128"/>
      <c r="C380" s="129"/>
      <c r="D380" s="103"/>
      <c r="E380" s="115"/>
    </row>
    <row r="381" spans="1:5" s="64" customFormat="1" x14ac:dyDescent="0.3">
      <c r="A381" s="127"/>
      <c r="B381" s="128"/>
      <c r="C381" s="129"/>
      <c r="D381" s="103"/>
      <c r="E381" s="115"/>
    </row>
    <row r="382" spans="1:5" s="64" customFormat="1" x14ac:dyDescent="0.3">
      <c r="A382" s="127"/>
      <c r="B382" s="128"/>
      <c r="C382" s="129"/>
      <c r="D382" s="103"/>
      <c r="E382" s="115"/>
    </row>
    <row r="383" spans="1:5" s="64" customFormat="1" x14ac:dyDescent="0.3">
      <c r="A383" s="127"/>
      <c r="B383" s="128"/>
      <c r="C383" s="129"/>
      <c r="D383" s="103"/>
      <c r="E383" s="115"/>
    </row>
    <row r="384" spans="1:5" s="64" customFormat="1" x14ac:dyDescent="0.3">
      <c r="A384" s="127"/>
      <c r="B384" s="128"/>
      <c r="C384" s="129"/>
      <c r="D384" s="103"/>
      <c r="E384" s="115"/>
    </row>
    <row r="385" spans="1:5" s="64" customFormat="1" x14ac:dyDescent="0.3">
      <c r="A385" s="127"/>
      <c r="B385" s="128"/>
      <c r="C385" s="129"/>
      <c r="D385" s="103"/>
      <c r="E385" s="115"/>
    </row>
    <row r="386" spans="1:5" s="64" customFormat="1" x14ac:dyDescent="0.3">
      <c r="A386" s="127"/>
      <c r="B386" s="128"/>
      <c r="C386" s="129"/>
      <c r="D386" s="103"/>
      <c r="E386" s="115"/>
    </row>
    <row r="387" spans="1:5" s="64" customFormat="1" x14ac:dyDescent="0.3">
      <c r="A387" s="127"/>
      <c r="B387" s="128"/>
      <c r="C387" s="129"/>
      <c r="D387" s="103"/>
      <c r="E387" s="115"/>
    </row>
    <row r="388" spans="1:5" s="64" customFormat="1" x14ac:dyDescent="0.3">
      <c r="A388" s="127"/>
      <c r="B388" s="128"/>
      <c r="C388" s="129"/>
      <c r="D388" s="103"/>
      <c r="E388" s="115"/>
    </row>
    <row r="389" spans="1:5" s="64" customFormat="1" x14ac:dyDescent="0.3">
      <c r="A389" s="127"/>
      <c r="B389" s="128"/>
      <c r="C389" s="129"/>
      <c r="D389" s="103"/>
      <c r="E389" s="115"/>
    </row>
    <row r="390" spans="1:5" s="64" customFormat="1" x14ac:dyDescent="0.3">
      <c r="A390" s="127"/>
      <c r="B390" s="128"/>
      <c r="C390" s="129"/>
      <c r="D390" s="103"/>
      <c r="E390" s="115"/>
    </row>
    <row r="391" spans="1:5" s="64" customFormat="1" x14ac:dyDescent="0.3">
      <c r="A391" s="127"/>
      <c r="B391" s="128"/>
      <c r="C391" s="129"/>
      <c r="D391" s="103"/>
      <c r="E391" s="115"/>
    </row>
    <row r="392" spans="1:5" s="64" customFormat="1" x14ac:dyDescent="0.3">
      <c r="A392" s="127"/>
      <c r="B392" s="128"/>
      <c r="C392" s="129"/>
      <c r="D392" s="103"/>
      <c r="E392" s="115"/>
    </row>
    <row r="393" spans="1:5" s="64" customFormat="1" x14ac:dyDescent="0.3">
      <c r="A393" s="127"/>
      <c r="B393" s="128"/>
      <c r="C393" s="129"/>
      <c r="D393" s="103"/>
      <c r="E393" s="115"/>
    </row>
    <row r="394" spans="1:5" s="64" customFormat="1" x14ac:dyDescent="0.3">
      <c r="A394" s="127"/>
      <c r="B394" s="128"/>
      <c r="C394" s="129"/>
      <c r="D394" s="103"/>
      <c r="E394" s="115"/>
    </row>
    <row r="395" spans="1:5" s="64" customFormat="1" x14ac:dyDescent="0.3">
      <c r="A395" s="127"/>
      <c r="B395" s="128"/>
      <c r="C395" s="129"/>
      <c r="D395" s="103"/>
      <c r="E395" s="115"/>
    </row>
    <row r="396" spans="1:5" s="64" customFormat="1" x14ac:dyDescent="0.3">
      <c r="A396" s="127"/>
      <c r="B396" s="128"/>
      <c r="C396" s="129"/>
      <c r="D396" s="103"/>
      <c r="E396" s="115"/>
    </row>
    <row r="397" spans="1:5" s="64" customFormat="1" x14ac:dyDescent="0.3">
      <c r="A397" s="127"/>
      <c r="B397" s="128"/>
      <c r="C397" s="129"/>
      <c r="D397" s="103"/>
      <c r="E397" s="115"/>
    </row>
    <row r="398" spans="1:5" s="64" customFormat="1" x14ac:dyDescent="0.3">
      <c r="A398" s="127"/>
      <c r="B398" s="128"/>
      <c r="C398" s="129"/>
      <c r="D398" s="103"/>
      <c r="E398" s="115"/>
    </row>
    <row r="399" spans="1:5" s="64" customFormat="1" x14ac:dyDescent="0.3">
      <c r="A399" s="127"/>
      <c r="B399" s="128"/>
      <c r="C399" s="129"/>
      <c r="D399" s="103"/>
      <c r="E399" s="115"/>
    </row>
    <row r="400" spans="1:5" s="64" customFormat="1" x14ac:dyDescent="0.3">
      <c r="A400" s="127"/>
      <c r="B400" s="128"/>
      <c r="C400" s="129"/>
      <c r="D400" s="103"/>
      <c r="E400" s="115"/>
    </row>
    <row r="401" spans="1:5" s="64" customFormat="1" x14ac:dyDescent="0.3">
      <c r="A401" s="127"/>
      <c r="B401" s="128"/>
      <c r="C401" s="129"/>
      <c r="D401" s="103"/>
      <c r="E401" s="115"/>
    </row>
    <row r="402" spans="1:5" s="64" customFormat="1" x14ac:dyDescent="0.3">
      <c r="A402" s="127"/>
      <c r="B402" s="128"/>
      <c r="C402" s="129"/>
      <c r="D402" s="103"/>
      <c r="E402" s="115"/>
    </row>
    <row r="403" spans="1:5" s="64" customFormat="1" x14ac:dyDescent="0.3">
      <c r="A403" s="127"/>
      <c r="B403" s="128"/>
      <c r="C403" s="129"/>
      <c r="D403" s="103"/>
      <c r="E403" s="115"/>
    </row>
    <row r="404" spans="1:5" s="64" customFormat="1" x14ac:dyDescent="0.3">
      <c r="A404" s="127"/>
      <c r="B404" s="128"/>
      <c r="C404" s="129"/>
      <c r="D404" s="103"/>
      <c r="E404" s="115"/>
    </row>
    <row r="405" spans="1:5" s="64" customFormat="1" x14ac:dyDescent="0.3">
      <c r="A405" s="127"/>
      <c r="B405" s="128"/>
      <c r="C405" s="129"/>
      <c r="D405" s="103"/>
      <c r="E405" s="115"/>
    </row>
    <row r="406" spans="1:5" s="64" customFormat="1" x14ac:dyDescent="0.3">
      <c r="A406" s="127"/>
      <c r="B406" s="128"/>
      <c r="C406" s="129"/>
      <c r="D406" s="103"/>
      <c r="E406" s="115"/>
    </row>
    <row r="407" spans="1:5" s="64" customFormat="1" x14ac:dyDescent="0.3">
      <c r="A407" s="127"/>
      <c r="B407" s="128"/>
      <c r="C407" s="129"/>
      <c r="D407" s="103"/>
      <c r="E407" s="115"/>
    </row>
    <row r="408" spans="1:5" s="64" customFormat="1" x14ac:dyDescent="0.3">
      <c r="A408" s="127"/>
      <c r="B408" s="128"/>
      <c r="C408" s="129"/>
      <c r="D408" s="103"/>
      <c r="E408" s="115"/>
    </row>
    <row r="409" spans="1:5" s="64" customFormat="1" x14ac:dyDescent="0.3">
      <c r="A409" s="127"/>
      <c r="B409" s="128"/>
      <c r="C409" s="129"/>
      <c r="D409" s="103"/>
      <c r="E409" s="115"/>
    </row>
    <row r="410" spans="1:5" s="64" customFormat="1" x14ac:dyDescent="0.3">
      <c r="A410" s="127"/>
      <c r="B410" s="128"/>
      <c r="C410" s="129"/>
      <c r="D410" s="103"/>
      <c r="E410" s="115"/>
    </row>
    <row r="411" spans="1:5" s="64" customFormat="1" x14ac:dyDescent="0.3">
      <c r="A411" s="127"/>
      <c r="B411" s="128"/>
      <c r="C411" s="129"/>
      <c r="D411" s="103"/>
      <c r="E411" s="115"/>
    </row>
    <row r="412" spans="1:5" s="64" customFormat="1" x14ac:dyDescent="0.3">
      <c r="A412" s="127"/>
      <c r="B412" s="128"/>
      <c r="C412" s="129"/>
      <c r="D412" s="103"/>
      <c r="E412" s="115"/>
    </row>
    <row r="413" spans="1:5" s="64" customFormat="1" x14ac:dyDescent="0.3">
      <c r="A413" s="127"/>
      <c r="B413" s="128"/>
      <c r="C413" s="129"/>
      <c r="D413" s="103"/>
      <c r="E413" s="115"/>
    </row>
    <row r="414" spans="1:5" s="64" customFormat="1" x14ac:dyDescent="0.3">
      <c r="A414" s="127"/>
      <c r="B414" s="128"/>
      <c r="C414" s="129"/>
      <c r="D414" s="103"/>
      <c r="E414" s="115"/>
    </row>
    <row r="415" spans="1:5" s="64" customFormat="1" x14ac:dyDescent="0.3">
      <c r="A415" s="127"/>
      <c r="B415" s="128"/>
      <c r="C415" s="76"/>
      <c r="D415" s="103"/>
      <c r="E415" s="115"/>
    </row>
    <row r="416" spans="1:5" s="64" customFormat="1" x14ac:dyDescent="0.3">
      <c r="A416" s="127"/>
      <c r="B416" s="128"/>
      <c r="C416" s="76"/>
      <c r="D416" s="103"/>
      <c r="E416" s="115"/>
    </row>
    <row r="417" spans="1:5" s="64" customFormat="1" x14ac:dyDescent="0.3">
      <c r="A417" s="127"/>
      <c r="B417" s="128"/>
      <c r="C417" s="76"/>
      <c r="D417" s="103"/>
      <c r="E417" s="115"/>
    </row>
    <row r="418" spans="1:5" s="64" customFormat="1" x14ac:dyDescent="0.3">
      <c r="A418" s="127"/>
      <c r="B418" s="128"/>
      <c r="C418" s="76"/>
      <c r="D418" s="103"/>
      <c r="E418" s="115"/>
    </row>
    <row r="419" spans="1:5" s="64" customFormat="1" x14ac:dyDescent="0.3">
      <c r="A419" s="127"/>
      <c r="B419" s="128"/>
      <c r="C419" s="76"/>
      <c r="D419" s="103"/>
      <c r="E419" s="115"/>
    </row>
    <row r="420" spans="1:5" s="64" customFormat="1" x14ac:dyDescent="0.3">
      <c r="A420" s="127"/>
      <c r="B420" s="128"/>
      <c r="C420" s="76"/>
      <c r="D420" s="103"/>
      <c r="E420" s="115"/>
    </row>
    <row r="421" spans="1:5" s="64" customFormat="1" x14ac:dyDescent="0.3">
      <c r="A421" s="127"/>
      <c r="B421" s="128"/>
      <c r="C421" s="76"/>
      <c r="D421" s="103"/>
      <c r="E421" s="115"/>
    </row>
    <row r="422" spans="1:5" s="64" customFormat="1" x14ac:dyDescent="0.3">
      <c r="A422" s="127"/>
      <c r="B422" s="128"/>
      <c r="C422" s="76"/>
      <c r="D422" s="103"/>
      <c r="E422" s="115"/>
    </row>
    <row r="423" spans="1:5" s="64" customFormat="1" x14ac:dyDescent="0.3">
      <c r="A423" s="127"/>
      <c r="B423" s="128"/>
      <c r="C423" s="76"/>
      <c r="D423" s="103"/>
      <c r="E423" s="115"/>
    </row>
    <row r="424" spans="1:5" s="64" customFormat="1" x14ac:dyDescent="0.3">
      <c r="A424" s="127"/>
      <c r="B424" s="128"/>
      <c r="C424" s="76"/>
      <c r="D424" s="103"/>
      <c r="E424" s="115"/>
    </row>
    <row r="425" spans="1:5" s="64" customFormat="1" x14ac:dyDescent="0.3">
      <c r="A425" s="127"/>
      <c r="B425" s="128"/>
      <c r="C425" s="76"/>
      <c r="D425" s="103"/>
      <c r="E425" s="115"/>
    </row>
    <row r="426" spans="1:5" s="64" customFormat="1" x14ac:dyDescent="0.3">
      <c r="A426" s="127"/>
      <c r="B426" s="128"/>
      <c r="C426" s="76"/>
      <c r="D426" s="103"/>
      <c r="E426" s="115"/>
    </row>
    <row r="427" spans="1:5" s="64" customFormat="1" x14ac:dyDescent="0.3">
      <c r="A427" s="127"/>
      <c r="B427" s="128"/>
      <c r="C427" s="76"/>
      <c r="D427" s="103"/>
      <c r="E427" s="115"/>
    </row>
    <row r="428" spans="1:5" s="64" customFormat="1" x14ac:dyDescent="0.3">
      <c r="A428" s="127"/>
      <c r="B428" s="128"/>
      <c r="C428" s="76"/>
      <c r="D428" s="103"/>
      <c r="E428" s="115"/>
    </row>
    <row r="429" spans="1:5" s="64" customFormat="1" x14ac:dyDescent="0.3">
      <c r="A429" s="127"/>
      <c r="B429" s="128"/>
      <c r="C429" s="76"/>
      <c r="D429" s="103"/>
      <c r="E429" s="115"/>
    </row>
    <row r="430" spans="1:5" s="64" customFormat="1" x14ac:dyDescent="0.3">
      <c r="A430" s="127"/>
      <c r="B430" s="128"/>
      <c r="C430" s="76"/>
      <c r="D430" s="103"/>
      <c r="E430" s="115"/>
    </row>
    <row r="431" spans="1:5" s="64" customFormat="1" x14ac:dyDescent="0.3">
      <c r="A431" s="127"/>
      <c r="B431" s="128"/>
      <c r="C431" s="76"/>
      <c r="D431" s="103"/>
      <c r="E431" s="115"/>
    </row>
    <row r="432" spans="1:5" s="64" customFormat="1" x14ac:dyDescent="0.3">
      <c r="A432" s="127"/>
      <c r="B432" s="128"/>
      <c r="C432" s="76"/>
      <c r="D432" s="103"/>
      <c r="E432" s="115"/>
    </row>
    <row r="433" spans="1:5" s="64" customFormat="1" x14ac:dyDescent="0.3">
      <c r="A433" s="127"/>
      <c r="B433" s="128"/>
      <c r="C433" s="76"/>
      <c r="D433" s="103"/>
      <c r="E433" s="115"/>
    </row>
    <row r="434" spans="1:5" s="64" customFormat="1" x14ac:dyDescent="0.3">
      <c r="A434" s="127"/>
      <c r="B434" s="128"/>
      <c r="C434" s="76"/>
      <c r="D434" s="103"/>
      <c r="E434" s="115"/>
    </row>
    <row r="435" spans="1:5" s="64" customFormat="1" x14ac:dyDescent="0.3">
      <c r="A435" s="127"/>
      <c r="B435" s="128"/>
      <c r="C435" s="76"/>
      <c r="D435" s="103"/>
      <c r="E435" s="115"/>
    </row>
    <row r="436" spans="1:5" s="64" customFormat="1" x14ac:dyDescent="0.3">
      <c r="A436" s="127"/>
      <c r="B436" s="128"/>
      <c r="C436" s="76"/>
      <c r="D436" s="103"/>
      <c r="E436" s="115"/>
    </row>
    <row r="437" spans="1:5" s="64" customFormat="1" x14ac:dyDescent="0.3">
      <c r="A437" s="127"/>
      <c r="B437" s="128"/>
      <c r="C437" s="76"/>
      <c r="D437" s="103"/>
      <c r="E437" s="115"/>
    </row>
    <row r="438" spans="1:5" s="64" customFormat="1" x14ac:dyDescent="0.3">
      <c r="A438" s="127"/>
      <c r="B438" s="128"/>
      <c r="C438" s="76"/>
      <c r="D438" s="103"/>
      <c r="E438" s="115"/>
    </row>
    <row r="439" spans="1:5" s="64" customFormat="1" x14ac:dyDescent="0.3">
      <c r="A439" s="127"/>
      <c r="B439" s="128"/>
      <c r="C439" s="76"/>
      <c r="D439" s="103"/>
      <c r="E439" s="115"/>
    </row>
    <row r="440" spans="1:5" s="64" customFormat="1" x14ac:dyDescent="0.3">
      <c r="A440" s="127"/>
      <c r="B440" s="128"/>
      <c r="C440" s="76"/>
      <c r="D440" s="103"/>
      <c r="E440" s="115"/>
    </row>
    <row r="441" spans="1:5" s="64" customFormat="1" x14ac:dyDescent="0.3">
      <c r="A441" s="127"/>
      <c r="B441" s="128"/>
      <c r="C441" s="76"/>
      <c r="D441" s="103"/>
      <c r="E441" s="115"/>
    </row>
    <row r="442" spans="1:5" s="64" customFormat="1" x14ac:dyDescent="0.3">
      <c r="A442" s="127"/>
      <c r="B442" s="128"/>
      <c r="C442" s="76"/>
      <c r="D442" s="103"/>
      <c r="E442" s="115"/>
    </row>
    <row r="443" spans="1:5" s="64" customFormat="1" x14ac:dyDescent="0.3">
      <c r="A443" s="127"/>
      <c r="B443" s="128"/>
      <c r="C443" s="76"/>
      <c r="D443" s="103"/>
      <c r="E443" s="115"/>
    </row>
    <row r="444" spans="1:5" s="64" customFormat="1" x14ac:dyDescent="0.3">
      <c r="A444" s="127"/>
      <c r="B444" s="128"/>
      <c r="C444" s="76"/>
      <c r="D444" s="103"/>
      <c r="E444" s="115"/>
    </row>
    <row r="445" spans="1:5" s="64" customFormat="1" x14ac:dyDescent="0.3">
      <c r="A445" s="127"/>
      <c r="B445" s="128"/>
      <c r="C445" s="76"/>
      <c r="D445" s="103"/>
      <c r="E445" s="115"/>
    </row>
    <row r="446" spans="1:5" s="64" customFormat="1" x14ac:dyDescent="0.3">
      <c r="A446" s="127"/>
      <c r="B446" s="128"/>
      <c r="C446" s="76"/>
      <c r="D446" s="103"/>
      <c r="E446" s="115"/>
    </row>
    <row r="447" spans="1:5" s="64" customFormat="1" x14ac:dyDescent="0.3">
      <c r="A447" s="127"/>
      <c r="B447" s="128"/>
      <c r="C447" s="76"/>
      <c r="D447" s="103"/>
      <c r="E447" s="115"/>
    </row>
    <row r="448" spans="1:5" s="64" customFormat="1" x14ac:dyDescent="0.3">
      <c r="A448" s="127"/>
      <c r="B448" s="128"/>
      <c r="C448" s="76"/>
      <c r="D448" s="103"/>
      <c r="E448" s="115"/>
    </row>
    <row r="449" spans="1:5" s="64" customFormat="1" x14ac:dyDescent="0.3">
      <c r="A449" s="127"/>
      <c r="B449" s="128"/>
      <c r="C449" s="76"/>
      <c r="D449" s="103"/>
      <c r="E449" s="115"/>
    </row>
    <row r="450" spans="1:5" s="64" customFormat="1" x14ac:dyDescent="0.3">
      <c r="A450" s="127"/>
      <c r="B450" s="128"/>
      <c r="C450" s="76"/>
      <c r="D450" s="103"/>
      <c r="E450" s="115"/>
    </row>
    <row r="451" spans="1:5" s="64" customFormat="1" x14ac:dyDescent="0.3">
      <c r="A451" s="127"/>
      <c r="B451" s="128"/>
      <c r="C451" s="76"/>
      <c r="D451" s="103"/>
      <c r="E451" s="115"/>
    </row>
    <row r="452" spans="1:5" s="64" customFormat="1" x14ac:dyDescent="0.3">
      <c r="A452" s="127"/>
      <c r="B452" s="128"/>
      <c r="C452" s="76"/>
      <c r="D452" s="103"/>
      <c r="E452" s="115"/>
    </row>
    <row r="453" spans="1:5" s="64" customFormat="1" x14ac:dyDescent="0.3">
      <c r="A453" s="127"/>
      <c r="B453" s="128"/>
      <c r="C453" s="76"/>
      <c r="D453" s="103"/>
      <c r="E453" s="115"/>
    </row>
    <row r="454" spans="1:5" s="64" customFormat="1" x14ac:dyDescent="0.3">
      <c r="A454" s="127"/>
      <c r="B454" s="128"/>
      <c r="C454" s="76"/>
      <c r="D454" s="103"/>
      <c r="E454" s="115"/>
    </row>
    <row r="455" spans="1:5" s="64" customFormat="1" x14ac:dyDescent="0.3">
      <c r="A455" s="127"/>
      <c r="B455" s="128"/>
      <c r="C455" s="76"/>
      <c r="D455" s="103"/>
      <c r="E455" s="115"/>
    </row>
    <row r="456" spans="1:5" s="64" customFormat="1" x14ac:dyDescent="0.3">
      <c r="A456" s="127"/>
      <c r="B456" s="128"/>
      <c r="C456" s="76"/>
      <c r="D456" s="103"/>
      <c r="E456" s="115"/>
    </row>
    <row r="457" spans="1:5" s="64" customFormat="1" x14ac:dyDescent="0.3">
      <c r="A457" s="127"/>
      <c r="B457" s="128"/>
      <c r="C457" s="76"/>
      <c r="D457" s="103"/>
      <c r="E457" s="115"/>
    </row>
    <row r="458" spans="1:5" s="64" customFormat="1" x14ac:dyDescent="0.3">
      <c r="A458" s="127"/>
      <c r="B458" s="128"/>
      <c r="C458" s="76"/>
      <c r="D458" s="103"/>
      <c r="E458" s="115"/>
    </row>
    <row r="459" spans="1:5" s="64" customFormat="1" x14ac:dyDescent="0.3">
      <c r="A459" s="127"/>
      <c r="B459" s="128"/>
      <c r="C459" s="76"/>
      <c r="D459" s="103"/>
      <c r="E459" s="115"/>
    </row>
    <row r="460" spans="1:5" s="64" customFormat="1" x14ac:dyDescent="0.3">
      <c r="A460" s="127"/>
      <c r="B460" s="128"/>
      <c r="C460" s="76"/>
      <c r="D460" s="103"/>
      <c r="E460" s="115"/>
    </row>
    <row r="461" spans="1:5" s="64" customFormat="1" x14ac:dyDescent="0.3">
      <c r="A461" s="127"/>
      <c r="B461" s="128"/>
      <c r="C461" s="76"/>
      <c r="D461" s="103"/>
      <c r="E461" s="115"/>
    </row>
    <row r="462" spans="1:5" s="64" customFormat="1" x14ac:dyDescent="0.3">
      <c r="A462" s="127"/>
      <c r="B462" s="128"/>
      <c r="C462" s="76"/>
      <c r="D462" s="103"/>
      <c r="E462" s="115"/>
    </row>
    <row r="463" spans="1:5" s="64" customFormat="1" x14ac:dyDescent="0.3">
      <c r="A463" s="127"/>
      <c r="B463" s="128"/>
      <c r="C463" s="76"/>
      <c r="D463" s="103"/>
      <c r="E463" s="115"/>
    </row>
    <row r="464" spans="1:5" s="64" customFormat="1" x14ac:dyDescent="0.3">
      <c r="A464" s="127"/>
      <c r="B464" s="128"/>
      <c r="C464" s="76"/>
      <c r="D464" s="103"/>
      <c r="E464" s="115"/>
    </row>
    <row r="465" spans="1:5" s="64" customFormat="1" x14ac:dyDescent="0.3">
      <c r="A465" s="127"/>
      <c r="B465" s="128"/>
      <c r="C465" s="76"/>
      <c r="D465" s="103"/>
      <c r="E465" s="115"/>
    </row>
    <row r="466" spans="1:5" s="64" customFormat="1" x14ac:dyDescent="0.3">
      <c r="A466" s="127"/>
      <c r="B466" s="128"/>
      <c r="C466" s="76"/>
      <c r="D466" s="103"/>
      <c r="E466" s="115"/>
    </row>
    <row r="467" spans="1:5" s="64" customFormat="1" x14ac:dyDescent="0.3">
      <c r="A467" s="127"/>
      <c r="B467" s="128"/>
      <c r="C467" s="76"/>
      <c r="D467" s="103"/>
      <c r="E467" s="115"/>
    </row>
    <row r="468" spans="1:5" s="64" customFormat="1" x14ac:dyDescent="0.3">
      <c r="A468" s="127"/>
      <c r="B468" s="128"/>
      <c r="C468" s="76"/>
      <c r="D468" s="103"/>
      <c r="E468" s="115"/>
    </row>
    <row r="469" spans="1:5" s="64" customFormat="1" x14ac:dyDescent="0.3">
      <c r="A469" s="127"/>
      <c r="B469" s="128"/>
      <c r="C469" s="76"/>
      <c r="D469" s="103"/>
      <c r="E469" s="115"/>
    </row>
    <row r="470" spans="1:5" s="64" customFormat="1" x14ac:dyDescent="0.3">
      <c r="A470" s="127"/>
      <c r="B470" s="128"/>
      <c r="C470" s="76"/>
      <c r="D470" s="103"/>
      <c r="E470" s="115"/>
    </row>
    <row r="471" spans="1:5" s="64" customFormat="1" x14ac:dyDescent="0.3">
      <c r="A471" s="127"/>
      <c r="B471" s="128"/>
      <c r="C471" s="76"/>
      <c r="D471" s="103"/>
      <c r="E471" s="115"/>
    </row>
    <row r="472" spans="1:5" s="64" customFormat="1" x14ac:dyDescent="0.3">
      <c r="A472" s="127"/>
      <c r="B472" s="128"/>
      <c r="C472" s="76"/>
      <c r="D472" s="103"/>
      <c r="E472" s="115"/>
    </row>
    <row r="473" spans="1:5" s="64" customFormat="1" x14ac:dyDescent="0.3">
      <c r="A473" s="127"/>
      <c r="B473" s="128"/>
      <c r="C473" s="76"/>
      <c r="D473" s="103"/>
      <c r="E473" s="115"/>
    </row>
    <row r="474" spans="1:5" s="64" customFormat="1" x14ac:dyDescent="0.3">
      <c r="A474" s="127"/>
      <c r="B474" s="128"/>
      <c r="C474" s="76"/>
      <c r="D474" s="103"/>
      <c r="E474" s="115"/>
    </row>
    <row r="475" spans="1:5" s="64" customFormat="1" x14ac:dyDescent="0.3">
      <c r="A475" s="127"/>
      <c r="B475" s="128"/>
      <c r="C475" s="76"/>
      <c r="D475" s="103"/>
      <c r="E475" s="115"/>
    </row>
    <row r="476" spans="1:5" s="64" customFormat="1" x14ac:dyDescent="0.3">
      <c r="A476" s="127"/>
      <c r="B476" s="128"/>
      <c r="C476" s="76"/>
      <c r="D476" s="103"/>
      <c r="E476" s="115"/>
    </row>
    <row r="477" spans="1:5" s="64" customFormat="1" x14ac:dyDescent="0.3">
      <c r="A477" s="127"/>
      <c r="B477" s="128"/>
      <c r="C477" s="76"/>
      <c r="D477" s="103"/>
      <c r="E477" s="115"/>
    </row>
    <row r="478" spans="1:5" s="64" customFormat="1" x14ac:dyDescent="0.3">
      <c r="A478" s="127"/>
      <c r="B478" s="128"/>
      <c r="C478" s="76"/>
      <c r="D478" s="103"/>
      <c r="E478" s="115"/>
    </row>
    <row r="479" spans="1:5" s="64" customFormat="1" x14ac:dyDescent="0.3">
      <c r="A479" s="127"/>
      <c r="B479" s="128"/>
      <c r="C479" s="76"/>
      <c r="D479" s="103"/>
      <c r="E479" s="115"/>
    </row>
    <row r="480" spans="1:5" s="64" customFormat="1" x14ac:dyDescent="0.3">
      <c r="A480" s="127"/>
      <c r="B480" s="128"/>
      <c r="C480" s="76"/>
      <c r="D480" s="103"/>
      <c r="E480" s="115"/>
    </row>
    <row r="481" spans="1:5" s="64" customFormat="1" x14ac:dyDescent="0.3">
      <c r="A481" s="127"/>
      <c r="B481" s="128"/>
      <c r="C481" s="76"/>
      <c r="D481" s="103"/>
      <c r="E481" s="115"/>
    </row>
    <row r="482" spans="1:5" s="64" customFormat="1" x14ac:dyDescent="0.3">
      <c r="A482" s="127"/>
      <c r="B482" s="128"/>
      <c r="C482" s="76"/>
      <c r="D482" s="103"/>
      <c r="E482" s="115"/>
    </row>
    <row r="483" spans="1:5" s="64" customFormat="1" x14ac:dyDescent="0.3">
      <c r="A483" s="127"/>
      <c r="B483" s="128"/>
      <c r="C483" s="76"/>
      <c r="D483" s="103"/>
      <c r="E483" s="115"/>
    </row>
    <row r="484" spans="1:5" s="64" customFormat="1" x14ac:dyDescent="0.3">
      <c r="A484" s="127"/>
      <c r="B484" s="128"/>
      <c r="C484" s="76"/>
      <c r="D484" s="103"/>
      <c r="E484" s="115"/>
    </row>
    <row r="485" spans="1:5" s="64" customFormat="1" x14ac:dyDescent="0.3">
      <c r="A485" s="127"/>
      <c r="B485" s="128"/>
      <c r="C485" s="76"/>
      <c r="D485" s="103"/>
      <c r="E485" s="115"/>
    </row>
    <row r="486" spans="1:5" s="64" customFormat="1" x14ac:dyDescent="0.3">
      <c r="A486" s="127"/>
      <c r="B486" s="128"/>
      <c r="C486" s="76"/>
      <c r="D486" s="103"/>
      <c r="E486" s="115"/>
    </row>
    <row r="487" spans="1:5" s="64" customFormat="1" x14ac:dyDescent="0.3">
      <c r="A487" s="127"/>
      <c r="B487" s="128"/>
      <c r="C487" s="76"/>
      <c r="D487" s="103"/>
      <c r="E487" s="115"/>
    </row>
    <row r="488" spans="1:5" s="64" customFormat="1" x14ac:dyDescent="0.3">
      <c r="A488" s="127"/>
      <c r="B488" s="128"/>
      <c r="C488" s="76"/>
      <c r="D488" s="103"/>
      <c r="E488" s="115"/>
    </row>
    <row r="489" spans="1:5" s="64" customFormat="1" x14ac:dyDescent="0.3">
      <c r="A489" s="127"/>
      <c r="B489" s="128"/>
      <c r="C489" s="76"/>
      <c r="D489" s="103"/>
      <c r="E489" s="115"/>
    </row>
    <row r="490" spans="1:5" s="64" customFormat="1" x14ac:dyDescent="0.3">
      <c r="A490" s="127"/>
      <c r="B490" s="128"/>
      <c r="C490" s="76"/>
      <c r="D490" s="103"/>
      <c r="E490" s="115"/>
    </row>
    <row r="491" spans="1:5" s="64" customFormat="1" x14ac:dyDescent="0.3">
      <c r="A491" s="127"/>
      <c r="B491" s="128"/>
      <c r="C491" s="76"/>
      <c r="D491" s="103"/>
      <c r="E491" s="115"/>
    </row>
    <row r="492" spans="1:5" s="64" customFormat="1" x14ac:dyDescent="0.3">
      <c r="A492" s="127"/>
      <c r="B492" s="128"/>
      <c r="C492" s="76"/>
      <c r="D492" s="103"/>
      <c r="E492" s="115"/>
    </row>
    <row r="493" spans="1:5" s="64" customFormat="1" x14ac:dyDescent="0.3">
      <c r="A493" s="127"/>
      <c r="B493" s="128"/>
      <c r="C493" s="76"/>
      <c r="D493" s="103"/>
      <c r="E493" s="115"/>
    </row>
    <row r="494" spans="1:5" s="64" customFormat="1" x14ac:dyDescent="0.3">
      <c r="A494" s="127"/>
      <c r="B494" s="128"/>
      <c r="C494" s="76"/>
      <c r="D494" s="103"/>
      <c r="E494" s="115"/>
    </row>
    <row r="495" spans="1:5" s="64" customFormat="1" x14ac:dyDescent="0.3">
      <c r="A495" s="127"/>
      <c r="B495" s="128"/>
      <c r="C495" s="76"/>
      <c r="D495" s="103"/>
      <c r="E495" s="115"/>
    </row>
    <row r="496" spans="1:5" s="64" customFormat="1" x14ac:dyDescent="0.3">
      <c r="A496" s="127"/>
      <c r="B496" s="128"/>
      <c r="C496" s="76"/>
      <c r="D496" s="103"/>
      <c r="E496" s="115"/>
    </row>
    <row r="497" spans="1:5" s="64" customFormat="1" x14ac:dyDescent="0.3">
      <c r="A497" s="127"/>
      <c r="B497" s="128"/>
      <c r="C497" s="76"/>
      <c r="D497" s="103"/>
      <c r="E497" s="115"/>
    </row>
    <row r="498" spans="1:5" s="64" customFormat="1" x14ac:dyDescent="0.3">
      <c r="A498" s="127"/>
      <c r="B498" s="128"/>
      <c r="C498" s="76"/>
      <c r="D498" s="103"/>
      <c r="E498" s="115"/>
    </row>
    <row r="499" spans="1:5" s="64" customFormat="1" x14ac:dyDescent="0.3">
      <c r="A499" s="127"/>
      <c r="B499" s="128"/>
      <c r="C499" s="76"/>
      <c r="D499" s="103"/>
      <c r="E499" s="115"/>
    </row>
    <row r="500" spans="1:5" s="64" customFormat="1" x14ac:dyDescent="0.3">
      <c r="A500" s="127"/>
      <c r="B500" s="128"/>
      <c r="C500" s="76"/>
      <c r="D500" s="103"/>
      <c r="E500" s="115"/>
    </row>
    <row r="501" spans="1:5" s="64" customFormat="1" x14ac:dyDescent="0.3">
      <c r="A501" s="127"/>
      <c r="B501" s="128"/>
      <c r="C501" s="76"/>
      <c r="D501" s="103"/>
      <c r="E501" s="115"/>
    </row>
    <row r="502" spans="1:5" s="64" customFormat="1" x14ac:dyDescent="0.3">
      <c r="A502" s="127"/>
      <c r="B502" s="128"/>
      <c r="C502" s="76"/>
      <c r="D502" s="103"/>
      <c r="E502" s="115"/>
    </row>
    <row r="503" spans="1:5" s="64" customFormat="1" x14ac:dyDescent="0.3">
      <c r="A503" s="127"/>
      <c r="B503" s="128"/>
      <c r="C503" s="76"/>
      <c r="D503" s="103"/>
      <c r="E503" s="115"/>
    </row>
    <row r="504" spans="1:5" s="64" customFormat="1" x14ac:dyDescent="0.3">
      <c r="A504" s="127"/>
      <c r="B504" s="128"/>
      <c r="C504" s="76"/>
      <c r="D504" s="103"/>
      <c r="E504" s="115"/>
    </row>
    <row r="505" spans="1:5" s="64" customFormat="1" x14ac:dyDescent="0.3">
      <c r="A505" s="127"/>
      <c r="B505" s="128"/>
      <c r="C505" s="76"/>
      <c r="D505" s="103"/>
      <c r="E505" s="115"/>
    </row>
    <row r="506" spans="1:5" s="64" customFormat="1" x14ac:dyDescent="0.3">
      <c r="A506" s="127"/>
      <c r="B506" s="128"/>
      <c r="C506" s="76"/>
      <c r="D506" s="103"/>
      <c r="E506" s="115"/>
    </row>
    <row r="507" spans="1:5" s="64" customFormat="1" x14ac:dyDescent="0.3">
      <c r="A507" s="127"/>
      <c r="B507" s="128"/>
      <c r="C507" s="76"/>
      <c r="D507" s="103"/>
      <c r="E507" s="115"/>
    </row>
    <row r="508" spans="1:5" s="64" customFormat="1" x14ac:dyDescent="0.3">
      <c r="A508" s="127"/>
      <c r="B508" s="128"/>
      <c r="C508" s="76"/>
      <c r="D508" s="103"/>
      <c r="E508" s="115"/>
    </row>
    <row r="509" spans="1:5" s="64" customFormat="1" x14ac:dyDescent="0.3">
      <c r="A509" s="127"/>
      <c r="B509" s="128"/>
      <c r="C509" s="76"/>
      <c r="D509" s="103"/>
      <c r="E509" s="115"/>
    </row>
    <row r="510" spans="1:5" s="64" customFormat="1" x14ac:dyDescent="0.3">
      <c r="A510" s="127"/>
      <c r="B510" s="128"/>
      <c r="C510" s="76"/>
      <c r="D510" s="103"/>
      <c r="E510" s="115"/>
    </row>
    <row r="511" spans="1:5" s="64" customFormat="1" x14ac:dyDescent="0.3">
      <c r="A511" s="127"/>
      <c r="B511" s="128"/>
      <c r="C511" s="76"/>
      <c r="D511" s="103"/>
      <c r="E511" s="115"/>
    </row>
    <row r="512" spans="1:5" s="64" customFormat="1" x14ac:dyDescent="0.3">
      <c r="A512" s="127"/>
      <c r="B512" s="128"/>
      <c r="C512" s="76"/>
      <c r="D512" s="103"/>
      <c r="E512" s="115"/>
    </row>
    <row r="513" spans="1:5" s="64" customFormat="1" x14ac:dyDescent="0.3">
      <c r="A513" s="127"/>
      <c r="B513" s="128"/>
      <c r="C513" s="76"/>
      <c r="D513" s="103"/>
      <c r="E513" s="115"/>
    </row>
    <row r="514" spans="1:5" s="64" customFormat="1" x14ac:dyDescent="0.3">
      <c r="A514" s="127"/>
      <c r="B514" s="128"/>
      <c r="C514" s="76"/>
      <c r="D514" s="103"/>
      <c r="E514" s="115"/>
    </row>
    <row r="515" spans="1:5" s="64" customFormat="1" x14ac:dyDescent="0.3">
      <c r="A515" s="127"/>
      <c r="B515" s="128"/>
      <c r="C515" s="76"/>
      <c r="D515" s="103"/>
      <c r="E515" s="115"/>
    </row>
    <row r="516" spans="1:5" s="64" customFormat="1" x14ac:dyDescent="0.3">
      <c r="A516" s="127"/>
      <c r="B516" s="128"/>
      <c r="C516" s="76"/>
      <c r="D516" s="103"/>
      <c r="E516" s="115"/>
    </row>
    <row r="517" spans="1:5" s="64" customFormat="1" x14ac:dyDescent="0.3">
      <c r="A517" s="127"/>
      <c r="B517" s="128"/>
      <c r="C517" s="76"/>
      <c r="D517" s="103"/>
      <c r="E517" s="115"/>
    </row>
    <row r="518" spans="1:5" s="64" customFormat="1" x14ac:dyDescent="0.3">
      <c r="A518" s="127"/>
      <c r="B518" s="128"/>
      <c r="C518" s="76"/>
      <c r="D518" s="103"/>
      <c r="E518" s="115"/>
    </row>
    <row r="519" spans="1:5" s="64" customFormat="1" x14ac:dyDescent="0.3">
      <c r="A519" s="127"/>
      <c r="B519" s="128"/>
      <c r="C519" s="76"/>
      <c r="D519" s="103"/>
      <c r="E519" s="115"/>
    </row>
    <row r="520" spans="1:5" s="64" customFormat="1" x14ac:dyDescent="0.3">
      <c r="A520" s="127"/>
      <c r="B520" s="128"/>
      <c r="C520" s="76"/>
      <c r="D520" s="103"/>
      <c r="E520" s="115"/>
    </row>
    <row r="521" spans="1:5" s="64" customFormat="1" x14ac:dyDescent="0.3">
      <c r="A521" s="127"/>
      <c r="B521" s="128"/>
      <c r="C521" s="76"/>
      <c r="D521" s="103"/>
      <c r="E521" s="115"/>
    </row>
    <row r="522" spans="1:5" s="64" customFormat="1" x14ac:dyDescent="0.3">
      <c r="A522" s="127"/>
      <c r="B522" s="128"/>
      <c r="C522" s="76"/>
      <c r="D522" s="103"/>
      <c r="E522" s="115"/>
    </row>
    <row r="523" spans="1:5" s="64" customFormat="1" x14ac:dyDescent="0.3">
      <c r="A523" s="127"/>
      <c r="B523" s="128"/>
      <c r="C523" s="76"/>
      <c r="D523" s="103"/>
      <c r="E523" s="115"/>
    </row>
    <row r="524" spans="1:5" s="64" customFormat="1" x14ac:dyDescent="0.3">
      <c r="A524" s="127"/>
      <c r="B524" s="128"/>
      <c r="C524" s="76"/>
      <c r="D524" s="103"/>
      <c r="E524" s="115"/>
    </row>
    <row r="525" spans="1:5" s="64" customFormat="1" x14ac:dyDescent="0.3">
      <c r="A525" s="127"/>
      <c r="B525" s="128"/>
      <c r="C525" s="76"/>
      <c r="D525" s="103"/>
      <c r="E525" s="115"/>
    </row>
    <row r="526" spans="1:5" s="64" customFormat="1" x14ac:dyDescent="0.3">
      <c r="A526" s="127"/>
      <c r="B526" s="128"/>
      <c r="C526" s="76"/>
      <c r="D526" s="103"/>
      <c r="E526" s="115"/>
    </row>
    <row r="527" spans="1:5" s="64" customFormat="1" x14ac:dyDescent="0.3">
      <c r="A527" s="127"/>
      <c r="B527" s="128"/>
      <c r="C527" s="76"/>
      <c r="D527" s="103"/>
      <c r="E527" s="115"/>
    </row>
    <row r="528" spans="1:5" s="64" customFormat="1" x14ac:dyDescent="0.3">
      <c r="A528" s="127"/>
      <c r="B528" s="128"/>
      <c r="C528" s="76"/>
      <c r="D528" s="103"/>
      <c r="E528" s="115"/>
    </row>
    <row r="529" spans="1:5" s="64" customFormat="1" x14ac:dyDescent="0.3">
      <c r="A529" s="127"/>
      <c r="B529" s="128"/>
      <c r="C529" s="76"/>
      <c r="D529" s="103"/>
      <c r="E529" s="115"/>
    </row>
    <row r="530" spans="1:5" s="64" customFormat="1" x14ac:dyDescent="0.3">
      <c r="A530" s="127"/>
      <c r="B530" s="128"/>
      <c r="C530" s="76"/>
      <c r="D530" s="103"/>
      <c r="E530" s="115"/>
    </row>
    <row r="531" spans="1:5" s="64" customFormat="1" x14ac:dyDescent="0.3">
      <c r="A531" s="127"/>
      <c r="B531" s="128"/>
      <c r="C531" s="76"/>
      <c r="D531" s="103"/>
      <c r="E531" s="115"/>
    </row>
    <row r="532" spans="1:5" s="64" customFormat="1" x14ac:dyDescent="0.3">
      <c r="A532" s="127"/>
      <c r="B532" s="128"/>
      <c r="C532" s="76"/>
      <c r="D532" s="103"/>
      <c r="E532" s="115"/>
    </row>
    <row r="533" spans="1:5" s="64" customFormat="1" x14ac:dyDescent="0.3">
      <c r="A533" s="127"/>
      <c r="B533" s="128"/>
      <c r="C533" s="76"/>
      <c r="D533" s="103"/>
      <c r="E533" s="115"/>
    </row>
    <row r="534" spans="1:5" s="64" customFormat="1" x14ac:dyDescent="0.3">
      <c r="A534" s="127"/>
      <c r="B534" s="128"/>
      <c r="C534" s="76"/>
      <c r="D534" s="103"/>
      <c r="E534" s="115"/>
    </row>
    <row r="535" spans="1:5" s="64" customFormat="1" x14ac:dyDescent="0.3">
      <c r="A535" s="127"/>
      <c r="B535" s="128"/>
      <c r="C535" s="76"/>
      <c r="D535" s="103"/>
      <c r="E535" s="115"/>
    </row>
    <row r="536" spans="1:5" s="64" customFormat="1" x14ac:dyDescent="0.3">
      <c r="A536" s="127"/>
      <c r="B536" s="128"/>
      <c r="C536" s="76"/>
      <c r="D536" s="103"/>
      <c r="E536" s="115"/>
    </row>
    <row r="537" spans="1:5" s="64" customFormat="1" x14ac:dyDescent="0.3">
      <c r="A537" s="127"/>
      <c r="B537" s="128"/>
      <c r="C537" s="76"/>
      <c r="D537" s="103"/>
      <c r="E537" s="115"/>
    </row>
    <row r="538" spans="1:5" s="64" customFormat="1" x14ac:dyDescent="0.3">
      <c r="A538" s="127"/>
      <c r="B538" s="128"/>
      <c r="C538" s="76"/>
      <c r="D538" s="103"/>
      <c r="E538" s="115"/>
    </row>
    <row r="539" spans="1:5" s="64" customFormat="1" x14ac:dyDescent="0.3">
      <c r="A539" s="127"/>
      <c r="B539" s="128"/>
      <c r="C539" s="76"/>
      <c r="D539" s="103"/>
      <c r="E539" s="115"/>
    </row>
    <row r="540" spans="1:5" s="64" customFormat="1" x14ac:dyDescent="0.3">
      <c r="A540" s="127"/>
      <c r="B540" s="128"/>
      <c r="C540" s="76"/>
      <c r="D540" s="103"/>
      <c r="E540" s="115"/>
    </row>
    <row r="541" spans="1:5" s="64" customFormat="1" x14ac:dyDescent="0.3">
      <c r="A541" s="127"/>
      <c r="B541" s="128"/>
      <c r="C541" s="76"/>
      <c r="D541" s="103"/>
      <c r="E541" s="115"/>
    </row>
    <row r="542" spans="1:5" s="64" customFormat="1" x14ac:dyDescent="0.3">
      <c r="A542" s="127"/>
      <c r="B542" s="128"/>
      <c r="C542" s="76"/>
      <c r="D542" s="103"/>
      <c r="E542" s="115"/>
    </row>
    <row r="543" spans="1:5" s="64" customFormat="1" x14ac:dyDescent="0.3">
      <c r="A543" s="127"/>
      <c r="B543" s="128"/>
      <c r="C543" s="76"/>
      <c r="D543" s="103"/>
      <c r="E543" s="115"/>
    </row>
    <row r="544" spans="1:5" s="64" customFormat="1" x14ac:dyDescent="0.3">
      <c r="A544" s="127"/>
      <c r="B544" s="128"/>
      <c r="C544" s="76"/>
      <c r="D544" s="103"/>
      <c r="E544" s="115"/>
    </row>
    <row r="545" spans="1:5" s="64" customFormat="1" x14ac:dyDescent="0.3">
      <c r="A545" s="127"/>
      <c r="B545" s="128"/>
      <c r="C545" s="76"/>
      <c r="D545" s="103"/>
      <c r="E545" s="115"/>
    </row>
    <row r="546" spans="1:5" s="64" customFormat="1" x14ac:dyDescent="0.3">
      <c r="A546" s="127"/>
      <c r="B546" s="128"/>
      <c r="C546" s="76"/>
      <c r="D546" s="103"/>
      <c r="E546" s="115"/>
    </row>
    <row r="547" spans="1:5" s="64" customFormat="1" x14ac:dyDescent="0.3">
      <c r="A547" s="127"/>
      <c r="B547" s="128"/>
      <c r="C547" s="76"/>
      <c r="D547" s="103"/>
      <c r="E547" s="115"/>
    </row>
    <row r="548" spans="1:5" s="64" customFormat="1" x14ac:dyDescent="0.3">
      <c r="A548" s="127"/>
      <c r="B548" s="128"/>
      <c r="C548" s="76"/>
      <c r="D548" s="103"/>
      <c r="E548" s="115"/>
    </row>
    <row r="549" spans="1:5" s="64" customFormat="1" x14ac:dyDescent="0.3">
      <c r="A549" s="127"/>
      <c r="B549" s="128"/>
      <c r="C549" s="76"/>
      <c r="D549" s="103"/>
      <c r="E549" s="115"/>
    </row>
    <row r="550" spans="1:5" s="64" customFormat="1" x14ac:dyDescent="0.3">
      <c r="A550" s="127"/>
      <c r="B550" s="128"/>
      <c r="C550" s="76"/>
      <c r="D550" s="103"/>
      <c r="E550" s="115"/>
    </row>
    <row r="551" spans="1:5" s="64" customFormat="1" x14ac:dyDescent="0.3">
      <c r="A551" s="127"/>
      <c r="B551" s="128"/>
      <c r="C551" s="76"/>
      <c r="D551" s="103"/>
      <c r="E551" s="115"/>
    </row>
  </sheetData>
  <mergeCells count="7">
    <mergeCell ref="D1:E1"/>
    <mergeCell ref="A7:E7"/>
    <mergeCell ref="A8:E8"/>
    <mergeCell ref="A6:E6"/>
    <mergeCell ref="A5:E5"/>
    <mergeCell ref="A4:E4"/>
    <mergeCell ref="C2:E2"/>
  </mergeCells>
  <pageMargins left="1.1811023622047245" right="0.39370078740157483" top="0.39370078740157483" bottom="0.39370078740157483" header="0.31496062992125984" footer="0.31496062992125984"/>
  <pageSetup paperSize="9" scale="63" fitToHeight="8" orientation="portrait" r:id="rId1"/>
  <rowBreaks count="2" manualBreakCount="2">
    <brk id="72" max="4" man="1"/>
    <brk id="104"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349"/>
  <sheetViews>
    <sheetView view="pageBreakPreview" zoomScaleNormal="100" zoomScaleSheetLayoutView="100" workbookViewId="0">
      <selection activeCell="A357" sqref="A357"/>
    </sheetView>
  </sheetViews>
  <sheetFormatPr defaultColWidth="9.33203125" defaultRowHeight="12" x14ac:dyDescent="0.25"/>
  <cols>
    <col min="1" max="1" width="53.6640625" style="135" customWidth="1"/>
    <col min="2" max="2" width="26.33203125" style="135" bestFit="1" customWidth="1"/>
    <col min="3" max="3" width="13.33203125" style="135" customWidth="1"/>
    <col min="4" max="4" width="12.44140625" style="135" customWidth="1"/>
    <col min="5" max="5" width="14" style="135" bestFit="1" customWidth="1"/>
    <col min="6" max="6" width="9.33203125" style="135" customWidth="1"/>
    <col min="7" max="16384" width="9.33203125" style="135"/>
  </cols>
  <sheetData>
    <row r="1" spans="1:6" ht="7.5" customHeight="1" x14ac:dyDescent="0.25">
      <c r="A1" s="131"/>
      <c r="B1" s="132"/>
      <c r="C1" s="132"/>
      <c r="D1" s="133"/>
      <c r="E1" s="133"/>
      <c r="F1" s="134"/>
    </row>
    <row r="2" spans="1:6" ht="14.1" customHeight="1" x14ac:dyDescent="0.25">
      <c r="A2" s="136" t="s">
        <v>843</v>
      </c>
      <c r="B2" s="136"/>
      <c r="C2" s="137"/>
      <c r="D2" s="138"/>
      <c r="E2" s="138"/>
      <c r="F2" s="134"/>
    </row>
    <row r="3" spans="1:6" ht="12.9" customHeight="1" x14ac:dyDescent="0.25">
      <c r="A3" s="139"/>
      <c r="B3" s="139"/>
      <c r="C3" s="140"/>
      <c r="D3" s="141"/>
      <c r="E3" s="142" t="s">
        <v>83</v>
      </c>
      <c r="F3" s="134"/>
    </row>
    <row r="4" spans="1:6" ht="11.4" customHeight="1" x14ac:dyDescent="0.25">
      <c r="A4" s="246" t="s">
        <v>853</v>
      </c>
      <c r="B4" s="247" t="s">
        <v>854</v>
      </c>
      <c r="C4" s="248" t="s">
        <v>423</v>
      </c>
      <c r="D4" s="249" t="s">
        <v>617</v>
      </c>
      <c r="E4" s="249" t="s">
        <v>618</v>
      </c>
      <c r="F4" s="134"/>
    </row>
    <row r="5" spans="1:6" ht="140.4" customHeight="1" x14ac:dyDescent="0.25">
      <c r="A5" s="246"/>
      <c r="B5" s="247"/>
      <c r="C5" s="248"/>
      <c r="D5" s="249"/>
      <c r="E5" s="249"/>
      <c r="F5" s="134"/>
    </row>
    <row r="6" spans="1:6" ht="14.25" customHeight="1" thickBot="1" x14ac:dyDescent="0.3">
      <c r="A6" s="143" t="s">
        <v>855</v>
      </c>
      <c r="B6" s="203" t="s">
        <v>856</v>
      </c>
      <c r="C6" s="144" t="s">
        <v>857</v>
      </c>
      <c r="D6" s="144" t="s">
        <v>858</v>
      </c>
      <c r="E6" s="144" t="s">
        <v>859</v>
      </c>
      <c r="F6" s="134"/>
    </row>
    <row r="7" spans="1:6" ht="30" customHeight="1" x14ac:dyDescent="0.25">
      <c r="A7" s="145" t="s">
        <v>860</v>
      </c>
      <c r="B7" s="146" t="s">
        <v>861</v>
      </c>
      <c r="C7" s="147">
        <f>C9+C99+C104+C134+C158+C200+C243+C269+C304+C329+C335+C339+C264</f>
        <v>4593041.4000000004</v>
      </c>
      <c r="D7" s="160">
        <f>D9+D99+D104+D134+D158+D200+D243+D269+D304+D329+D335+D339+D264</f>
        <v>1006779.3</v>
      </c>
      <c r="E7" s="147">
        <f>D7/C7*100</f>
        <v>21.9</v>
      </c>
      <c r="F7" s="134"/>
    </row>
    <row r="8" spans="1:6" ht="14.25" customHeight="1" x14ac:dyDescent="0.25">
      <c r="A8" s="148" t="s">
        <v>862</v>
      </c>
      <c r="B8" s="149"/>
      <c r="C8" s="150"/>
      <c r="D8" s="212"/>
      <c r="E8" s="147"/>
      <c r="F8" s="134"/>
    </row>
    <row r="9" spans="1:6" ht="39.6" x14ac:dyDescent="0.25">
      <c r="A9" s="151" t="s">
        <v>863</v>
      </c>
      <c r="B9" s="152" t="s">
        <v>864</v>
      </c>
      <c r="C9" s="153">
        <f>C10+C19+C34+C58+C62+C78+C82+C85</f>
        <v>332827.90000000002</v>
      </c>
      <c r="D9" s="155">
        <f>D10+D19+D34+D58+D62+D78+D82+D85</f>
        <v>58587.9</v>
      </c>
      <c r="E9" s="147">
        <f t="shared" ref="E9:E76" si="0">D9/C9*100</f>
        <v>17.600000000000001</v>
      </c>
      <c r="F9" s="134"/>
    </row>
    <row r="10" spans="1:6" ht="52.8" x14ac:dyDescent="0.25">
      <c r="A10" s="154" t="s">
        <v>865</v>
      </c>
      <c r="B10" s="152" t="s">
        <v>866</v>
      </c>
      <c r="C10" s="153">
        <f>C11+C16</f>
        <v>14012.7</v>
      </c>
      <c r="D10" s="155">
        <f>D11+D16</f>
        <v>3372.8</v>
      </c>
      <c r="E10" s="147">
        <f t="shared" si="0"/>
        <v>24.1</v>
      </c>
      <c r="F10" s="134"/>
    </row>
    <row r="11" spans="1:6" ht="79.2" x14ac:dyDescent="0.25">
      <c r="A11" s="154" t="s">
        <v>867</v>
      </c>
      <c r="B11" s="152" t="s">
        <v>868</v>
      </c>
      <c r="C11" s="153">
        <f>C12</f>
        <v>13046.1</v>
      </c>
      <c r="D11" s="155">
        <f>D12</f>
        <v>3126.4</v>
      </c>
      <c r="E11" s="147">
        <f t="shared" si="0"/>
        <v>24</v>
      </c>
      <c r="F11" s="134"/>
    </row>
    <row r="12" spans="1:6" ht="52.8" x14ac:dyDescent="0.25">
      <c r="A12" s="154" t="s">
        <v>869</v>
      </c>
      <c r="B12" s="152" t="s">
        <v>870</v>
      </c>
      <c r="C12" s="210">
        <f>C13+C14+C15</f>
        <v>13046.1</v>
      </c>
      <c r="D12" s="210">
        <f>D13+D14+D15</f>
        <v>3126.4</v>
      </c>
      <c r="E12" s="208">
        <f t="shared" si="0"/>
        <v>24</v>
      </c>
      <c r="F12" s="134"/>
    </row>
    <row r="13" spans="1:6" ht="52.8" x14ac:dyDescent="0.25">
      <c r="A13" s="154" t="s">
        <v>871</v>
      </c>
      <c r="B13" s="152" t="s">
        <v>872</v>
      </c>
      <c r="C13" s="210">
        <v>10772.8</v>
      </c>
      <c r="D13" s="210">
        <v>2484.8000000000002</v>
      </c>
      <c r="E13" s="208">
        <f t="shared" si="0"/>
        <v>23.1</v>
      </c>
      <c r="F13" s="134"/>
    </row>
    <row r="14" spans="1:6" ht="52.8" x14ac:dyDescent="0.25">
      <c r="A14" s="154" t="s">
        <v>873</v>
      </c>
      <c r="B14" s="152" t="s">
        <v>874</v>
      </c>
      <c r="C14" s="210">
        <v>214</v>
      </c>
      <c r="D14" s="210">
        <v>0</v>
      </c>
      <c r="E14" s="208">
        <f t="shared" si="0"/>
        <v>0</v>
      </c>
      <c r="F14" s="134"/>
    </row>
    <row r="15" spans="1:6" ht="66" x14ac:dyDescent="0.25">
      <c r="A15" s="154" t="s">
        <v>875</v>
      </c>
      <c r="B15" s="152" t="s">
        <v>876</v>
      </c>
      <c r="C15" s="210">
        <v>2059.3000000000002</v>
      </c>
      <c r="D15" s="210">
        <v>641.6</v>
      </c>
      <c r="E15" s="208">
        <f t="shared" si="0"/>
        <v>31.2</v>
      </c>
      <c r="F15" s="134"/>
    </row>
    <row r="16" spans="1:6" ht="52.8" x14ac:dyDescent="0.25">
      <c r="A16" s="154" t="s">
        <v>877</v>
      </c>
      <c r="B16" s="152" t="s">
        <v>878</v>
      </c>
      <c r="C16" s="210">
        <f>C17</f>
        <v>966.6</v>
      </c>
      <c r="D16" s="210">
        <f>D17</f>
        <v>246.4</v>
      </c>
      <c r="E16" s="208">
        <f t="shared" si="0"/>
        <v>25.5</v>
      </c>
      <c r="F16" s="134"/>
    </row>
    <row r="17" spans="1:6" ht="52.8" x14ac:dyDescent="0.25">
      <c r="A17" s="154" t="s">
        <v>879</v>
      </c>
      <c r="B17" s="152" t="s">
        <v>880</v>
      </c>
      <c r="C17" s="210">
        <f>C18</f>
        <v>966.6</v>
      </c>
      <c r="D17" s="210">
        <f>D18</f>
        <v>246.4</v>
      </c>
      <c r="E17" s="208">
        <f t="shared" si="0"/>
        <v>25.5</v>
      </c>
      <c r="F17" s="134"/>
    </row>
    <row r="18" spans="1:6" ht="39.6" x14ac:dyDescent="0.25">
      <c r="A18" s="154" t="s">
        <v>881</v>
      </c>
      <c r="B18" s="152" t="s">
        <v>882</v>
      </c>
      <c r="C18" s="210">
        <v>966.6</v>
      </c>
      <c r="D18" s="210">
        <v>246.4</v>
      </c>
      <c r="E18" s="208">
        <f>D18/C18*100</f>
        <v>25.5</v>
      </c>
      <c r="F18" s="134"/>
    </row>
    <row r="19" spans="1:6" ht="66" x14ac:dyDescent="0.25">
      <c r="A19" s="154" t="s">
        <v>883</v>
      </c>
      <c r="B19" s="152" t="s">
        <v>884</v>
      </c>
      <c r="C19" s="210">
        <f>C20+C26+C29+C31</f>
        <v>10411.4</v>
      </c>
      <c r="D19" s="210">
        <f>D20+D26+D29+D31</f>
        <v>3485.1</v>
      </c>
      <c r="E19" s="208">
        <f t="shared" si="0"/>
        <v>33.5</v>
      </c>
      <c r="F19" s="134"/>
    </row>
    <row r="20" spans="1:6" ht="79.2" x14ac:dyDescent="0.25">
      <c r="A20" s="154" t="s">
        <v>867</v>
      </c>
      <c r="B20" s="152" t="s">
        <v>885</v>
      </c>
      <c r="C20" s="210">
        <f>C21</f>
        <v>10258.4</v>
      </c>
      <c r="D20" s="210">
        <f>D21</f>
        <v>3474.7</v>
      </c>
      <c r="E20" s="208">
        <f t="shared" si="0"/>
        <v>33.9</v>
      </c>
      <c r="F20" s="134"/>
    </row>
    <row r="21" spans="1:6" ht="52.8" x14ac:dyDescent="0.25">
      <c r="A21" s="154" t="s">
        <v>869</v>
      </c>
      <c r="B21" s="152" t="s">
        <v>886</v>
      </c>
      <c r="C21" s="210">
        <f>C22+C23+C24+C25</f>
        <v>10258.4</v>
      </c>
      <c r="D21" s="210">
        <f>D22+D23+D24+D25</f>
        <v>3474.7</v>
      </c>
      <c r="E21" s="208">
        <f t="shared" si="0"/>
        <v>33.9</v>
      </c>
      <c r="F21" s="134"/>
    </row>
    <row r="22" spans="1:6" ht="52.8" x14ac:dyDescent="0.25">
      <c r="A22" s="154" t="s">
        <v>871</v>
      </c>
      <c r="B22" s="152" t="s">
        <v>887</v>
      </c>
      <c r="C22" s="210">
        <v>7774.7</v>
      </c>
      <c r="D22" s="210">
        <v>2583.6999999999998</v>
      </c>
      <c r="E22" s="208">
        <f t="shared" si="0"/>
        <v>33.200000000000003</v>
      </c>
      <c r="F22" s="134"/>
    </row>
    <row r="23" spans="1:6" ht="52.8" x14ac:dyDescent="0.25">
      <c r="A23" s="154" t="s">
        <v>873</v>
      </c>
      <c r="B23" s="152" t="s">
        <v>888</v>
      </c>
      <c r="C23" s="210">
        <v>114</v>
      </c>
      <c r="D23" s="210">
        <v>0</v>
      </c>
      <c r="E23" s="208">
        <f>D23/C23*100</f>
        <v>0</v>
      </c>
      <c r="F23" s="134"/>
    </row>
    <row r="24" spans="1:6" ht="52.8" x14ac:dyDescent="0.25">
      <c r="A24" s="154" t="s">
        <v>889</v>
      </c>
      <c r="B24" s="152" t="s">
        <v>890</v>
      </c>
      <c r="C24" s="210">
        <v>769</v>
      </c>
      <c r="D24" s="210">
        <v>1.6</v>
      </c>
      <c r="E24" s="208">
        <f t="shared" si="0"/>
        <v>0.2</v>
      </c>
      <c r="F24" s="134"/>
    </row>
    <row r="25" spans="1:6" ht="66" x14ac:dyDescent="0.25">
      <c r="A25" s="154" t="s">
        <v>875</v>
      </c>
      <c r="B25" s="152" t="s">
        <v>891</v>
      </c>
      <c r="C25" s="210">
        <v>1600.7</v>
      </c>
      <c r="D25" s="210">
        <v>889.4</v>
      </c>
      <c r="E25" s="208">
        <f t="shared" si="0"/>
        <v>55.6</v>
      </c>
      <c r="F25" s="134"/>
    </row>
    <row r="26" spans="1:6" ht="52.8" x14ac:dyDescent="0.25">
      <c r="A26" s="154" t="s">
        <v>877</v>
      </c>
      <c r="B26" s="152" t="s">
        <v>892</v>
      </c>
      <c r="C26" s="210">
        <f>C27</f>
        <v>149</v>
      </c>
      <c r="D26" s="210">
        <f>D27</f>
        <v>10.4</v>
      </c>
      <c r="E26" s="208">
        <f t="shared" si="0"/>
        <v>7</v>
      </c>
      <c r="F26" s="134"/>
    </row>
    <row r="27" spans="1:6" ht="52.8" x14ac:dyDescent="0.25">
      <c r="A27" s="154" t="s">
        <v>879</v>
      </c>
      <c r="B27" s="152" t="s">
        <v>893</v>
      </c>
      <c r="C27" s="210">
        <f>C28</f>
        <v>149</v>
      </c>
      <c r="D27" s="210">
        <f>D28</f>
        <v>10.4</v>
      </c>
      <c r="E27" s="208">
        <f t="shared" si="0"/>
        <v>7</v>
      </c>
      <c r="F27" s="134"/>
    </row>
    <row r="28" spans="1:6" ht="39.6" x14ac:dyDescent="0.25">
      <c r="A28" s="154" t="s">
        <v>881</v>
      </c>
      <c r="B28" s="152" t="s">
        <v>894</v>
      </c>
      <c r="C28" s="210">
        <v>149</v>
      </c>
      <c r="D28" s="210">
        <v>10.4</v>
      </c>
      <c r="E28" s="208">
        <f t="shared" si="0"/>
        <v>7</v>
      </c>
      <c r="F28" s="134"/>
    </row>
    <row r="29" spans="1:6" ht="13.2" hidden="1" x14ac:dyDescent="0.25">
      <c r="A29" s="154" t="s">
        <v>1367</v>
      </c>
      <c r="B29" s="152" t="s">
        <v>1422</v>
      </c>
      <c r="C29" s="210">
        <f>C30</f>
        <v>0</v>
      </c>
      <c r="D29" s="210">
        <f>D30</f>
        <v>0</v>
      </c>
      <c r="E29" s="208" t="e">
        <f t="shared" si="0"/>
        <v>#DIV/0!</v>
      </c>
      <c r="F29" s="134"/>
    </row>
    <row r="30" spans="1:6" ht="13.2" hidden="1" x14ac:dyDescent="0.25">
      <c r="A30" s="154" t="s">
        <v>1421</v>
      </c>
      <c r="B30" s="152" t="s">
        <v>1420</v>
      </c>
      <c r="C30" s="210"/>
      <c r="D30" s="210"/>
      <c r="E30" s="208" t="e">
        <f t="shared" si="0"/>
        <v>#DIV/0!</v>
      </c>
      <c r="F30" s="134"/>
    </row>
    <row r="31" spans="1:6" ht="39.6" x14ac:dyDescent="0.25">
      <c r="A31" s="154" t="s">
        <v>895</v>
      </c>
      <c r="B31" s="152" t="s">
        <v>896</v>
      </c>
      <c r="C31" s="210">
        <f>C32</f>
        <v>4</v>
      </c>
      <c r="D31" s="210">
        <f>D32</f>
        <v>0</v>
      </c>
      <c r="E31" s="208">
        <f t="shared" si="0"/>
        <v>0</v>
      </c>
      <c r="F31" s="134"/>
    </row>
    <row r="32" spans="1:6" ht="39.6" x14ac:dyDescent="0.25">
      <c r="A32" s="154" t="s">
        <v>897</v>
      </c>
      <c r="B32" s="152" t="s">
        <v>898</v>
      </c>
      <c r="C32" s="210">
        <f>C33</f>
        <v>4</v>
      </c>
      <c r="D32" s="210">
        <f>D33</f>
        <v>0</v>
      </c>
      <c r="E32" s="208">
        <f t="shared" si="0"/>
        <v>0</v>
      </c>
      <c r="F32" s="134"/>
    </row>
    <row r="33" spans="1:6" ht="39.6" x14ac:dyDescent="0.25">
      <c r="A33" s="154" t="s">
        <v>899</v>
      </c>
      <c r="B33" s="152" t="s">
        <v>900</v>
      </c>
      <c r="C33" s="210">
        <v>4</v>
      </c>
      <c r="D33" s="210">
        <v>0</v>
      </c>
      <c r="E33" s="208">
        <f t="shared" si="0"/>
        <v>0</v>
      </c>
      <c r="F33" s="134"/>
    </row>
    <row r="34" spans="1:6" ht="66" x14ac:dyDescent="0.25">
      <c r="A34" s="154" t="s">
        <v>901</v>
      </c>
      <c r="B34" s="152" t="s">
        <v>902</v>
      </c>
      <c r="C34" s="210">
        <f>C35+C44+C48+C51</f>
        <v>189398.2</v>
      </c>
      <c r="D34" s="210">
        <f>D35+D44+D48+D51</f>
        <v>36429.1</v>
      </c>
      <c r="E34" s="208">
        <f t="shared" si="0"/>
        <v>19.2</v>
      </c>
      <c r="F34" s="134"/>
    </row>
    <row r="35" spans="1:6" ht="79.2" x14ac:dyDescent="0.25">
      <c r="A35" s="154" t="s">
        <v>867</v>
      </c>
      <c r="B35" s="152" t="s">
        <v>903</v>
      </c>
      <c r="C35" s="210">
        <f>C36+C40</f>
        <v>160229.9</v>
      </c>
      <c r="D35" s="210">
        <f>D36+D40</f>
        <v>26792.1</v>
      </c>
      <c r="E35" s="208">
        <f t="shared" si="0"/>
        <v>16.7</v>
      </c>
      <c r="F35" s="134"/>
    </row>
    <row r="36" spans="1:6" ht="39.6" x14ac:dyDescent="0.25">
      <c r="A36" s="154" t="s">
        <v>904</v>
      </c>
      <c r="B36" s="152" t="s">
        <v>905</v>
      </c>
      <c r="C36" s="210">
        <f>C37+C38+C39</f>
        <v>37723.1</v>
      </c>
      <c r="D36" s="210">
        <f>D37+D38+D39</f>
        <v>6428</v>
      </c>
      <c r="E36" s="208">
        <f t="shared" si="0"/>
        <v>17</v>
      </c>
      <c r="F36" s="134"/>
    </row>
    <row r="37" spans="1:6" ht="39.6" x14ac:dyDescent="0.25">
      <c r="A37" s="154" t="s">
        <v>906</v>
      </c>
      <c r="B37" s="152" t="s">
        <v>907</v>
      </c>
      <c r="C37" s="210">
        <v>28375.599999999999</v>
      </c>
      <c r="D37" s="210">
        <v>4887.2</v>
      </c>
      <c r="E37" s="208">
        <f t="shared" si="0"/>
        <v>17.2</v>
      </c>
      <c r="F37" s="134"/>
    </row>
    <row r="38" spans="1:6" ht="52.8" x14ac:dyDescent="0.25">
      <c r="A38" s="154" t="s">
        <v>908</v>
      </c>
      <c r="B38" s="152" t="s">
        <v>909</v>
      </c>
      <c r="C38" s="210">
        <v>795</v>
      </c>
      <c r="D38" s="210">
        <v>311.89999999999998</v>
      </c>
      <c r="E38" s="208">
        <f t="shared" si="0"/>
        <v>39.200000000000003</v>
      </c>
      <c r="F38" s="134"/>
    </row>
    <row r="39" spans="1:6" ht="66" x14ac:dyDescent="0.25">
      <c r="A39" s="154" t="s">
        <v>910</v>
      </c>
      <c r="B39" s="152" t="s">
        <v>911</v>
      </c>
      <c r="C39" s="210">
        <v>8552.5</v>
      </c>
      <c r="D39" s="210">
        <v>1228.9000000000001</v>
      </c>
      <c r="E39" s="208">
        <f t="shared" si="0"/>
        <v>14.4</v>
      </c>
      <c r="F39" s="134"/>
    </row>
    <row r="40" spans="1:6" ht="52.8" x14ac:dyDescent="0.25">
      <c r="A40" s="154" t="s">
        <v>869</v>
      </c>
      <c r="B40" s="152" t="s">
        <v>912</v>
      </c>
      <c r="C40" s="210">
        <f>C41+C42+C43</f>
        <v>122506.8</v>
      </c>
      <c r="D40" s="210">
        <f>D41+D42+D43</f>
        <v>20364.099999999999</v>
      </c>
      <c r="E40" s="208">
        <f t="shared" si="0"/>
        <v>16.600000000000001</v>
      </c>
      <c r="F40" s="134"/>
    </row>
    <row r="41" spans="1:6" ht="52.8" x14ac:dyDescent="0.25">
      <c r="A41" s="154" t="s">
        <v>871</v>
      </c>
      <c r="B41" s="152" t="s">
        <v>913</v>
      </c>
      <c r="C41" s="210">
        <v>92576</v>
      </c>
      <c r="D41" s="210">
        <v>15363.1</v>
      </c>
      <c r="E41" s="208">
        <f t="shared" si="0"/>
        <v>16.600000000000001</v>
      </c>
      <c r="F41" s="134"/>
    </row>
    <row r="42" spans="1:6" ht="52.8" x14ac:dyDescent="0.25">
      <c r="A42" s="154" t="s">
        <v>873</v>
      </c>
      <c r="B42" s="152" t="s">
        <v>914</v>
      </c>
      <c r="C42" s="210">
        <v>2693.2</v>
      </c>
      <c r="D42" s="210">
        <v>1062.2</v>
      </c>
      <c r="E42" s="208">
        <f t="shared" si="0"/>
        <v>39.4</v>
      </c>
      <c r="F42" s="134"/>
    </row>
    <row r="43" spans="1:6" ht="66" x14ac:dyDescent="0.25">
      <c r="A43" s="154" t="s">
        <v>875</v>
      </c>
      <c r="B43" s="152" t="s">
        <v>915</v>
      </c>
      <c r="C43" s="210">
        <v>27237.599999999999</v>
      </c>
      <c r="D43" s="210">
        <v>3938.8</v>
      </c>
      <c r="E43" s="208">
        <f t="shared" si="0"/>
        <v>14.5</v>
      </c>
      <c r="F43" s="134"/>
    </row>
    <row r="44" spans="1:6" ht="52.8" x14ac:dyDescent="0.25">
      <c r="A44" s="154" t="s">
        <v>877</v>
      </c>
      <c r="B44" s="152" t="s">
        <v>916</v>
      </c>
      <c r="C44" s="210">
        <f>C45</f>
        <v>28041.4</v>
      </c>
      <c r="D44" s="210">
        <f>D45</f>
        <v>8543.2000000000007</v>
      </c>
      <c r="E44" s="208">
        <f t="shared" si="0"/>
        <v>30.5</v>
      </c>
      <c r="F44" s="134"/>
    </row>
    <row r="45" spans="1:6" ht="52.8" x14ac:dyDescent="0.25">
      <c r="A45" s="154" t="s">
        <v>879</v>
      </c>
      <c r="B45" s="152" t="s">
        <v>917</v>
      </c>
      <c r="C45" s="210">
        <f>C46+C47</f>
        <v>28041.4</v>
      </c>
      <c r="D45" s="210">
        <f>D46+D47</f>
        <v>8543.2000000000007</v>
      </c>
      <c r="E45" s="208">
        <f t="shared" si="0"/>
        <v>30.5</v>
      </c>
      <c r="F45" s="134"/>
    </row>
    <row r="46" spans="1:6" ht="39.6" x14ac:dyDescent="0.25">
      <c r="A46" s="154" t="s">
        <v>881</v>
      </c>
      <c r="B46" s="152" t="s">
        <v>918</v>
      </c>
      <c r="C46" s="210">
        <v>19712.7</v>
      </c>
      <c r="D46" s="210">
        <v>5576.6</v>
      </c>
      <c r="E46" s="208">
        <f t="shared" si="0"/>
        <v>28.3</v>
      </c>
      <c r="F46" s="134"/>
    </row>
    <row r="47" spans="1:6" ht="39.6" x14ac:dyDescent="0.25">
      <c r="A47" s="154" t="s">
        <v>919</v>
      </c>
      <c r="B47" s="152" t="s">
        <v>920</v>
      </c>
      <c r="C47" s="210">
        <v>8328.7000000000007</v>
      </c>
      <c r="D47" s="210">
        <v>2966.6</v>
      </c>
      <c r="E47" s="208">
        <f t="shared" si="0"/>
        <v>35.6</v>
      </c>
      <c r="F47" s="134"/>
    </row>
    <row r="48" spans="1:6" ht="39.6" hidden="1" x14ac:dyDescent="0.25">
      <c r="A48" s="154" t="s">
        <v>921</v>
      </c>
      <c r="B48" s="152" t="s">
        <v>922</v>
      </c>
      <c r="C48" s="210">
        <f>C49</f>
        <v>0</v>
      </c>
      <c r="D48" s="210">
        <f>D49</f>
        <v>0</v>
      </c>
      <c r="E48" s="208" t="e">
        <f t="shared" si="0"/>
        <v>#DIV/0!</v>
      </c>
      <c r="F48" s="134"/>
    </row>
    <row r="49" spans="1:6" ht="52.8" hidden="1" x14ac:dyDescent="0.25">
      <c r="A49" s="154" t="s">
        <v>923</v>
      </c>
      <c r="B49" s="152" t="s">
        <v>924</v>
      </c>
      <c r="C49" s="210">
        <f>C50</f>
        <v>0</v>
      </c>
      <c r="D49" s="210">
        <f>D50</f>
        <v>0</v>
      </c>
      <c r="E49" s="208" t="e">
        <f t="shared" si="0"/>
        <v>#DIV/0!</v>
      </c>
      <c r="F49" s="134"/>
    </row>
    <row r="50" spans="1:6" ht="52.8" hidden="1" x14ac:dyDescent="0.25">
      <c r="A50" s="154" t="s">
        <v>925</v>
      </c>
      <c r="B50" s="152" t="s">
        <v>926</v>
      </c>
      <c r="C50" s="210"/>
      <c r="D50" s="210"/>
      <c r="E50" s="208" t="e">
        <f t="shared" si="0"/>
        <v>#DIV/0!</v>
      </c>
      <c r="F50" s="134"/>
    </row>
    <row r="51" spans="1:6" ht="39.6" x14ac:dyDescent="0.25">
      <c r="A51" s="154" t="s">
        <v>895</v>
      </c>
      <c r="B51" s="152" t="s">
        <v>927</v>
      </c>
      <c r="C51" s="210">
        <f>C52+C54</f>
        <v>1126.9000000000001</v>
      </c>
      <c r="D51" s="210">
        <f>D52+D54</f>
        <v>1093.8</v>
      </c>
      <c r="E51" s="208">
        <f t="shared" si="0"/>
        <v>97.1</v>
      </c>
      <c r="F51" s="134"/>
    </row>
    <row r="52" spans="1:6" ht="39.6" x14ac:dyDescent="0.25">
      <c r="A52" s="154" t="s">
        <v>928</v>
      </c>
      <c r="B52" s="152" t="s">
        <v>929</v>
      </c>
      <c r="C52" s="210">
        <f>C53</f>
        <v>24</v>
      </c>
      <c r="D52" s="210">
        <f>D53</f>
        <v>24</v>
      </c>
      <c r="E52" s="208">
        <f t="shared" si="0"/>
        <v>100</v>
      </c>
      <c r="F52" s="134"/>
    </row>
    <row r="53" spans="1:6" ht="52.8" x14ac:dyDescent="0.25">
      <c r="A53" s="154" t="s">
        <v>930</v>
      </c>
      <c r="B53" s="152" t="s">
        <v>931</v>
      </c>
      <c r="C53" s="210">
        <v>24</v>
      </c>
      <c r="D53" s="210">
        <v>24</v>
      </c>
      <c r="E53" s="208">
        <f t="shared" si="0"/>
        <v>100</v>
      </c>
      <c r="F53" s="134"/>
    </row>
    <row r="54" spans="1:6" ht="39.6" x14ac:dyDescent="0.25">
      <c r="A54" s="154" t="s">
        <v>897</v>
      </c>
      <c r="B54" s="152" t="s">
        <v>932</v>
      </c>
      <c r="C54" s="210">
        <f>C55+C56+C57</f>
        <v>1102.9000000000001</v>
      </c>
      <c r="D54" s="210">
        <f>D55+D56+D57</f>
        <v>1069.8</v>
      </c>
      <c r="E54" s="208">
        <f t="shared" si="0"/>
        <v>97</v>
      </c>
      <c r="F54" s="134"/>
    </row>
    <row r="55" spans="1:6" ht="52.8" x14ac:dyDescent="0.25">
      <c r="A55" s="154" t="s">
        <v>933</v>
      </c>
      <c r="B55" s="152" t="s">
        <v>934</v>
      </c>
      <c r="C55" s="210">
        <v>41.2</v>
      </c>
      <c r="D55" s="210">
        <v>16.2</v>
      </c>
      <c r="E55" s="208">
        <f t="shared" si="0"/>
        <v>39.299999999999997</v>
      </c>
      <c r="F55" s="134"/>
    </row>
    <row r="56" spans="1:6" ht="39.6" x14ac:dyDescent="0.25">
      <c r="A56" s="154" t="s">
        <v>935</v>
      </c>
      <c r="B56" s="152" t="s">
        <v>936</v>
      </c>
      <c r="C56" s="210">
        <v>187.4</v>
      </c>
      <c r="D56" s="210">
        <v>181.8</v>
      </c>
      <c r="E56" s="208">
        <f t="shared" si="0"/>
        <v>97</v>
      </c>
      <c r="F56" s="134"/>
    </row>
    <row r="57" spans="1:6" ht="39.6" x14ac:dyDescent="0.25">
      <c r="A57" s="154" t="s">
        <v>899</v>
      </c>
      <c r="B57" s="152" t="s">
        <v>937</v>
      </c>
      <c r="C57" s="210">
        <v>874.3</v>
      </c>
      <c r="D57" s="210">
        <v>871.8</v>
      </c>
      <c r="E57" s="208">
        <f>D57/C57*100</f>
        <v>99.7</v>
      </c>
      <c r="F57" s="134"/>
    </row>
    <row r="58" spans="1:6" ht="39.6" x14ac:dyDescent="0.25">
      <c r="A58" s="154" t="s">
        <v>938</v>
      </c>
      <c r="B58" s="152" t="s">
        <v>939</v>
      </c>
      <c r="C58" s="210">
        <f t="shared" ref="C58:D60" si="1">C59</f>
        <v>76</v>
      </c>
      <c r="D58" s="210">
        <f t="shared" si="1"/>
        <v>0</v>
      </c>
      <c r="E58" s="208">
        <f>D58/C58*100</f>
        <v>0</v>
      </c>
      <c r="F58" s="134"/>
    </row>
    <row r="59" spans="1:6" ht="52.8" x14ac:dyDescent="0.25">
      <c r="A59" s="154" t="s">
        <v>877</v>
      </c>
      <c r="B59" s="152" t="s">
        <v>940</v>
      </c>
      <c r="C59" s="210">
        <f t="shared" si="1"/>
        <v>76</v>
      </c>
      <c r="D59" s="210">
        <f t="shared" si="1"/>
        <v>0</v>
      </c>
      <c r="E59" s="208">
        <f t="shared" si="0"/>
        <v>0</v>
      </c>
      <c r="F59" s="134"/>
    </row>
    <row r="60" spans="1:6" ht="52.8" x14ac:dyDescent="0.25">
      <c r="A60" s="154" t="s">
        <v>879</v>
      </c>
      <c r="B60" s="152" t="s">
        <v>941</v>
      </c>
      <c r="C60" s="210">
        <f t="shared" si="1"/>
        <v>76</v>
      </c>
      <c r="D60" s="210">
        <f t="shared" si="1"/>
        <v>0</v>
      </c>
      <c r="E60" s="208">
        <f t="shared" si="0"/>
        <v>0</v>
      </c>
      <c r="F60" s="134"/>
    </row>
    <row r="61" spans="1:6" ht="39.6" x14ac:dyDescent="0.25">
      <c r="A61" s="154" t="s">
        <v>881</v>
      </c>
      <c r="B61" s="152" t="s">
        <v>942</v>
      </c>
      <c r="C61" s="210">
        <v>76</v>
      </c>
      <c r="D61" s="210">
        <v>0</v>
      </c>
      <c r="E61" s="208">
        <f t="shared" si="0"/>
        <v>0</v>
      </c>
      <c r="F61" s="134"/>
    </row>
    <row r="62" spans="1:6" ht="66" x14ac:dyDescent="0.25">
      <c r="A62" s="154" t="s">
        <v>943</v>
      </c>
      <c r="B62" s="152" t="s">
        <v>944</v>
      </c>
      <c r="C62" s="210">
        <f>C63+C68+C71+C74</f>
        <v>79382.399999999994</v>
      </c>
      <c r="D62" s="210">
        <f>D63+D68+D71+D74</f>
        <v>13568</v>
      </c>
      <c r="E62" s="208">
        <f t="shared" si="0"/>
        <v>17.100000000000001</v>
      </c>
      <c r="F62" s="134"/>
    </row>
    <row r="63" spans="1:6" ht="79.2" x14ac:dyDescent="0.25">
      <c r="A63" s="154" t="s">
        <v>867</v>
      </c>
      <c r="B63" s="152" t="s">
        <v>945</v>
      </c>
      <c r="C63" s="210">
        <f>C64</f>
        <v>73854.899999999994</v>
      </c>
      <c r="D63" s="210">
        <f>D64</f>
        <v>11495.7</v>
      </c>
      <c r="E63" s="208">
        <f t="shared" si="0"/>
        <v>15.6</v>
      </c>
      <c r="F63" s="134"/>
    </row>
    <row r="64" spans="1:6" ht="52.8" x14ac:dyDescent="0.25">
      <c r="A64" s="154" t="s">
        <v>869</v>
      </c>
      <c r="B64" s="152" t="s">
        <v>946</v>
      </c>
      <c r="C64" s="210">
        <f>C65+C66+C67</f>
        <v>73854.899999999994</v>
      </c>
      <c r="D64" s="210">
        <f>D65+D66+D67</f>
        <v>11495.7</v>
      </c>
      <c r="E64" s="208">
        <f t="shared" si="0"/>
        <v>15.6</v>
      </c>
      <c r="F64" s="134"/>
    </row>
    <row r="65" spans="1:7" ht="52.8" x14ac:dyDescent="0.25">
      <c r="A65" s="154" t="s">
        <v>871</v>
      </c>
      <c r="B65" s="152" t="s">
        <v>947</v>
      </c>
      <c r="C65" s="210">
        <v>55490</v>
      </c>
      <c r="D65" s="210">
        <v>8145.3</v>
      </c>
      <c r="E65" s="208">
        <f t="shared" si="0"/>
        <v>14.7</v>
      </c>
      <c r="F65" s="134"/>
    </row>
    <row r="66" spans="1:7" ht="52.8" x14ac:dyDescent="0.25">
      <c r="A66" s="154" t="s">
        <v>873</v>
      </c>
      <c r="B66" s="152" t="s">
        <v>948</v>
      </c>
      <c r="C66" s="210">
        <v>2190.6</v>
      </c>
      <c r="D66" s="210">
        <v>1166.5</v>
      </c>
      <c r="E66" s="208">
        <f t="shared" si="0"/>
        <v>53.3</v>
      </c>
      <c r="F66" s="134"/>
    </row>
    <row r="67" spans="1:7" ht="66" x14ac:dyDescent="0.25">
      <c r="A67" s="154" t="s">
        <v>875</v>
      </c>
      <c r="B67" s="152" t="s">
        <v>949</v>
      </c>
      <c r="C67" s="210">
        <v>16174.3</v>
      </c>
      <c r="D67" s="210">
        <v>2183.9</v>
      </c>
      <c r="E67" s="208">
        <f t="shared" si="0"/>
        <v>13.5</v>
      </c>
      <c r="F67" s="134"/>
    </row>
    <row r="68" spans="1:7" ht="52.8" x14ac:dyDescent="0.25">
      <c r="A68" s="154" t="s">
        <v>877</v>
      </c>
      <c r="B68" s="152" t="s">
        <v>950</v>
      </c>
      <c r="C68" s="210">
        <f>C69</f>
        <v>5527.5</v>
      </c>
      <c r="D68" s="210">
        <f>D69</f>
        <v>2072.3000000000002</v>
      </c>
      <c r="E68" s="208">
        <f t="shared" si="0"/>
        <v>37.5</v>
      </c>
      <c r="F68" s="134"/>
    </row>
    <row r="69" spans="1:7" ht="52.8" x14ac:dyDescent="0.25">
      <c r="A69" s="154" t="s">
        <v>879</v>
      </c>
      <c r="B69" s="152" t="s">
        <v>951</v>
      </c>
      <c r="C69" s="210">
        <f>C70</f>
        <v>5527.5</v>
      </c>
      <c r="D69" s="210">
        <f>D70</f>
        <v>2072.3000000000002</v>
      </c>
      <c r="E69" s="208">
        <f t="shared" si="0"/>
        <v>37.5</v>
      </c>
      <c r="F69" s="134"/>
    </row>
    <row r="70" spans="1:7" ht="39.6" x14ac:dyDescent="0.25">
      <c r="A70" s="154" t="s">
        <v>881</v>
      </c>
      <c r="B70" s="152" t="s">
        <v>952</v>
      </c>
      <c r="C70" s="210">
        <v>5527.5</v>
      </c>
      <c r="D70" s="210">
        <v>2072.3000000000002</v>
      </c>
      <c r="E70" s="208">
        <f t="shared" si="0"/>
        <v>37.5</v>
      </c>
      <c r="F70" s="134"/>
    </row>
    <row r="71" spans="1:7" ht="13.2" hidden="1" x14ac:dyDescent="0.25">
      <c r="A71" s="154" t="s">
        <v>1367</v>
      </c>
      <c r="B71" s="152" t="s">
        <v>1405</v>
      </c>
      <c r="C71" s="210">
        <f>C72</f>
        <v>0</v>
      </c>
      <c r="D71" s="210">
        <f>D72</f>
        <v>0</v>
      </c>
      <c r="E71" s="208" t="e">
        <f>D71/C71*100</f>
        <v>#DIV/0!</v>
      </c>
      <c r="F71" s="134"/>
    </row>
    <row r="72" spans="1:7" ht="26.4" hidden="1" x14ac:dyDescent="0.25">
      <c r="A72" s="154" t="s">
        <v>1406</v>
      </c>
      <c r="B72" s="152" t="s">
        <v>1404</v>
      </c>
      <c r="C72" s="210">
        <f>C73</f>
        <v>0</v>
      </c>
      <c r="D72" s="210">
        <f>D73</f>
        <v>0</v>
      </c>
      <c r="E72" s="208" t="e">
        <f>D72/C72*100</f>
        <v>#DIV/0!</v>
      </c>
      <c r="F72" s="134"/>
    </row>
    <row r="73" spans="1:7" ht="26.4" hidden="1" x14ac:dyDescent="0.25">
      <c r="A73" s="154" t="s">
        <v>1407</v>
      </c>
      <c r="B73" s="152" t="s">
        <v>1403</v>
      </c>
      <c r="C73" s="210"/>
      <c r="D73" s="210"/>
      <c r="E73" s="208" t="e">
        <f>D73/C73*100</f>
        <v>#DIV/0!</v>
      </c>
      <c r="F73" s="134"/>
    </row>
    <row r="74" spans="1:7" ht="39.6" hidden="1" x14ac:dyDescent="0.25">
      <c r="A74" s="154" t="s">
        <v>895</v>
      </c>
      <c r="B74" s="152" t="s">
        <v>953</v>
      </c>
      <c r="C74" s="210">
        <f>C75</f>
        <v>0</v>
      </c>
      <c r="D74" s="210">
        <f>D75</f>
        <v>0</v>
      </c>
      <c r="E74" s="208" t="e">
        <f t="shared" si="0"/>
        <v>#DIV/0!</v>
      </c>
      <c r="F74" s="134"/>
    </row>
    <row r="75" spans="1:7" ht="39.6" hidden="1" x14ac:dyDescent="0.25">
      <c r="A75" s="154" t="s">
        <v>897</v>
      </c>
      <c r="B75" s="152" t="s">
        <v>954</v>
      </c>
      <c r="C75" s="210">
        <f>C76+C77</f>
        <v>0</v>
      </c>
      <c r="D75" s="210">
        <f>D76+D77</f>
        <v>0</v>
      </c>
      <c r="E75" s="208" t="e">
        <f t="shared" si="0"/>
        <v>#DIV/0!</v>
      </c>
      <c r="F75" s="134"/>
    </row>
    <row r="76" spans="1:7" ht="39.6" hidden="1" x14ac:dyDescent="0.25">
      <c r="A76" s="154" t="s">
        <v>935</v>
      </c>
      <c r="B76" s="152" t="s">
        <v>955</v>
      </c>
      <c r="C76" s="210"/>
      <c r="D76" s="210"/>
      <c r="E76" s="208" t="e">
        <f t="shared" si="0"/>
        <v>#DIV/0!</v>
      </c>
      <c r="F76" s="134"/>
    </row>
    <row r="77" spans="1:7" ht="25.5" hidden="1" customHeight="1" x14ac:dyDescent="0.25">
      <c r="A77" s="154" t="s">
        <v>1314</v>
      </c>
      <c r="B77" s="152" t="s">
        <v>1306</v>
      </c>
      <c r="C77" s="210"/>
      <c r="D77" s="210"/>
      <c r="E77" s="208" t="e">
        <f t="shared" ref="E77:E146" si="2">D77/C77*100</f>
        <v>#DIV/0!</v>
      </c>
      <c r="F77" s="134"/>
      <c r="G77" s="156"/>
    </row>
    <row r="78" spans="1:7" ht="39.6" hidden="1" x14ac:dyDescent="0.25">
      <c r="A78" s="154" t="s">
        <v>956</v>
      </c>
      <c r="B78" s="152" t="s">
        <v>957</v>
      </c>
      <c r="C78" s="210">
        <f t="shared" ref="C78:D80" si="3">C79</f>
        <v>0</v>
      </c>
      <c r="D78" s="210">
        <f t="shared" si="3"/>
        <v>0</v>
      </c>
      <c r="E78" s="208" t="e">
        <f t="shared" si="2"/>
        <v>#DIV/0!</v>
      </c>
      <c r="F78" s="134"/>
    </row>
    <row r="79" spans="1:7" ht="52.8" hidden="1" x14ac:dyDescent="0.25">
      <c r="A79" s="154" t="s">
        <v>877</v>
      </c>
      <c r="B79" s="152" t="s">
        <v>958</v>
      </c>
      <c r="C79" s="210">
        <f t="shared" si="3"/>
        <v>0</v>
      </c>
      <c r="D79" s="210">
        <f t="shared" si="3"/>
        <v>0</v>
      </c>
      <c r="E79" s="208" t="e">
        <f t="shared" si="2"/>
        <v>#DIV/0!</v>
      </c>
      <c r="F79" s="134"/>
    </row>
    <row r="80" spans="1:7" ht="52.8" hidden="1" x14ac:dyDescent="0.25">
      <c r="A80" s="154" t="s">
        <v>879</v>
      </c>
      <c r="B80" s="152" t="s">
        <v>959</v>
      </c>
      <c r="C80" s="210">
        <f t="shared" si="3"/>
        <v>0</v>
      </c>
      <c r="D80" s="210">
        <f t="shared" si="3"/>
        <v>0</v>
      </c>
      <c r="E80" s="208" t="e">
        <f t="shared" si="2"/>
        <v>#DIV/0!</v>
      </c>
      <c r="F80" s="134"/>
    </row>
    <row r="81" spans="1:6" ht="39.6" hidden="1" x14ac:dyDescent="0.25">
      <c r="A81" s="154" t="s">
        <v>881</v>
      </c>
      <c r="B81" s="152" t="s">
        <v>960</v>
      </c>
      <c r="C81" s="210">
        <v>0</v>
      </c>
      <c r="D81" s="210">
        <v>0</v>
      </c>
      <c r="E81" s="208" t="e">
        <f t="shared" si="2"/>
        <v>#DIV/0!</v>
      </c>
      <c r="F81" s="134"/>
    </row>
    <row r="82" spans="1:6" ht="39.6" x14ac:dyDescent="0.25">
      <c r="A82" s="154" t="s">
        <v>961</v>
      </c>
      <c r="B82" s="152" t="s">
        <v>962</v>
      </c>
      <c r="C82" s="210">
        <f>C83</f>
        <v>22381</v>
      </c>
      <c r="D82" s="210">
        <f>D83</f>
        <v>0</v>
      </c>
      <c r="E82" s="208">
        <f t="shared" si="2"/>
        <v>0</v>
      </c>
      <c r="F82" s="134"/>
    </row>
    <row r="83" spans="1:6" ht="39.6" x14ac:dyDescent="0.25">
      <c r="A83" s="154" t="s">
        <v>895</v>
      </c>
      <c r="B83" s="152" t="s">
        <v>963</v>
      </c>
      <c r="C83" s="210">
        <f>C84</f>
        <v>22381</v>
      </c>
      <c r="D83" s="210">
        <f>D84</f>
        <v>0</v>
      </c>
      <c r="E83" s="208">
        <f t="shared" si="2"/>
        <v>0</v>
      </c>
      <c r="F83" s="134"/>
    </row>
    <row r="84" spans="1:6" ht="39.6" x14ac:dyDescent="0.25">
      <c r="A84" s="154" t="s">
        <v>964</v>
      </c>
      <c r="B84" s="152" t="s">
        <v>965</v>
      </c>
      <c r="C84" s="210">
        <v>22381</v>
      </c>
      <c r="D84" s="210">
        <v>0</v>
      </c>
      <c r="E84" s="208">
        <f t="shared" si="2"/>
        <v>0</v>
      </c>
      <c r="F84" s="134"/>
    </row>
    <row r="85" spans="1:6" ht="39.6" x14ac:dyDescent="0.25">
      <c r="A85" s="154" t="s">
        <v>966</v>
      </c>
      <c r="B85" s="152" t="s">
        <v>967</v>
      </c>
      <c r="C85" s="210">
        <f>C86+C90+C93</f>
        <v>17166.2</v>
      </c>
      <c r="D85" s="210">
        <f>D86+D90+D93</f>
        <v>1732.9</v>
      </c>
      <c r="E85" s="208">
        <f t="shared" si="2"/>
        <v>10.1</v>
      </c>
      <c r="F85" s="134"/>
    </row>
    <row r="86" spans="1:6" ht="52.8" x14ac:dyDescent="0.25">
      <c r="A86" s="154" t="s">
        <v>877</v>
      </c>
      <c r="B86" s="152" t="s">
        <v>968</v>
      </c>
      <c r="C86" s="210">
        <f>C87</f>
        <v>16422.099999999999</v>
      </c>
      <c r="D86" s="210">
        <f>D87</f>
        <v>1388.9</v>
      </c>
      <c r="E86" s="208">
        <f t="shared" si="2"/>
        <v>8.5</v>
      </c>
      <c r="F86" s="134"/>
    </row>
    <row r="87" spans="1:6" ht="52.8" x14ac:dyDescent="0.25">
      <c r="A87" s="154" t="s">
        <v>879</v>
      </c>
      <c r="B87" s="152" t="s">
        <v>969</v>
      </c>
      <c r="C87" s="210">
        <f>C88+C89</f>
        <v>16422.099999999999</v>
      </c>
      <c r="D87" s="210">
        <f>D88+D89</f>
        <v>1388.9</v>
      </c>
      <c r="E87" s="208">
        <f t="shared" si="2"/>
        <v>8.5</v>
      </c>
      <c r="F87" s="134"/>
    </row>
    <row r="88" spans="1:6" ht="39.6" x14ac:dyDescent="0.25">
      <c r="A88" s="154" t="s">
        <v>881</v>
      </c>
      <c r="B88" s="152" t="s">
        <v>970</v>
      </c>
      <c r="C88" s="210">
        <v>5780.7</v>
      </c>
      <c r="D88" s="210">
        <v>207</v>
      </c>
      <c r="E88" s="208">
        <f t="shared" si="2"/>
        <v>3.6</v>
      </c>
      <c r="F88" s="134"/>
    </row>
    <row r="89" spans="1:6" ht="39.6" x14ac:dyDescent="0.25">
      <c r="A89" s="154" t="s">
        <v>919</v>
      </c>
      <c r="B89" s="152" t="s">
        <v>971</v>
      </c>
      <c r="C89" s="210">
        <v>10641.4</v>
      </c>
      <c r="D89" s="210">
        <v>1181.9000000000001</v>
      </c>
      <c r="E89" s="208">
        <f t="shared" si="2"/>
        <v>11.1</v>
      </c>
      <c r="F89" s="134"/>
    </row>
    <row r="90" spans="1:6" ht="39.6" x14ac:dyDescent="0.25">
      <c r="A90" s="154" t="s">
        <v>921</v>
      </c>
      <c r="B90" s="152" t="s">
        <v>972</v>
      </c>
      <c r="C90" s="210">
        <f>C92+C91</f>
        <v>420</v>
      </c>
      <c r="D90" s="210">
        <f>D92+D91</f>
        <v>20</v>
      </c>
      <c r="E90" s="208">
        <f t="shared" si="2"/>
        <v>4.8</v>
      </c>
      <c r="F90" s="134"/>
    </row>
    <row r="91" spans="1:6" ht="37.5" hidden="1" customHeight="1" x14ac:dyDescent="0.25">
      <c r="A91" s="157" t="s">
        <v>1339</v>
      </c>
      <c r="B91" s="152" t="s">
        <v>1338</v>
      </c>
      <c r="C91" s="210"/>
      <c r="D91" s="210"/>
      <c r="E91" s="208" t="e">
        <f t="shared" si="2"/>
        <v>#DIV/0!</v>
      </c>
      <c r="F91" s="134"/>
    </row>
    <row r="92" spans="1:6" ht="39.6" x14ac:dyDescent="0.25">
      <c r="A92" s="154" t="s">
        <v>973</v>
      </c>
      <c r="B92" s="152" t="s">
        <v>974</v>
      </c>
      <c r="C92" s="210">
        <v>420</v>
      </c>
      <c r="D92" s="210">
        <v>20</v>
      </c>
      <c r="E92" s="208">
        <f t="shared" si="2"/>
        <v>4.8</v>
      </c>
      <c r="F92" s="134"/>
    </row>
    <row r="93" spans="1:6" ht="39.6" x14ac:dyDescent="0.25">
      <c r="A93" s="154" t="s">
        <v>895</v>
      </c>
      <c r="B93" s="152" t="s">
        <v>975</v>
      </c>
      <c r="C93" s="210">
        <f>C96</f>
        <v>324.10000000000002</v>
      </c>
      <c r="D93" s="210">
        <f>D94+D96</f>
        <v>324</v>
      </c>
      <c r="E93" s="208">
        <f t="shared" si="2"/>
        <v>100</v>
      </c>
      <c r="F93" s="134"/>
    </row>
    <row r="94" spans="1:6" ht="39.6" hidden="1" x14ac:dyDescent="0.25">
      <c r="A94" s="154" t="s">
        <v>928</v>
      </c>
      <c r="B94" s="152" t="s">
        <v>976</v>
      </c>
      <c r="C94" s="210"/>
      <c r="D94" s="210">
        <f>D95</f>
        <v>0</v>
      </c>
      <c r="E94" s="208" t="e">
        <f t="shared" si="2"/>
        <v>#DIV/0!</v>
      </c>
      <c r="F94" s="134"/>
    </row>
    <row r="95" spans="1:6" ht="52.8" hidden="1" x14ac:dyDescent="0.25">
      <c r="A95" s="154" t="s">
        <v>930</v>
      </c>
      <c r="B95" s="152" t="s">
        <v>977</v>
      </c>
      <c r="C95" s="210"/>
      <c r="D95" s="210">
        <v>0</v>
      </c>
      <c r="E95" s="208" t="e">
        <f t="shared" si="2"/>
        <v>#DIV/0!</v>
      </c>
      <c r="F95" s="134"/>
    </row>
    <row r="96" spans="1:6" ht="39.6" x14ac:dyDescent="0.25">
      <c r="A96" s="154" t="s">
        <v>897</v>
      </c>
      <c r="B96" s="152" t="s">
        <v>978</v>
      </c>
      <c r="C96" s="210">
        <f>C98</f>
        <v>324.10000000000002</v>
      </c>
      <c r="D96" s="210">
        <f>D97+D98</f>
        <v>324</v>
      </c>
      <c r="E96" s="208">
        <f t="shared" si="2"/>
        <v>100</v>
      </c>
      <c r="F96" s="134"/>
    </row>
    <row r="97" spans="1:6" ht="13.2" hidden="1" x14ac:dyDescent="0.25">
      <c r="A97" s="154" t="s">
        <v>1393</v>
      </c>
      <c r="B97" s="152" t="s">
        <v>1392</v>
      </c>
      <c r="C97" s="210"/>
      <c r="D97" s="210"/>
      <c r="E97" s="208" t="e">
        <f t="shared" si="2"/>
        <v>#DIV/0!</v>
      </c>
      <c r="F97" s="134"/>
    </row>
    <row r="98" spans="1:6" ht="39.6" x14ac:dyDescent="0.25">
      <c r="A98" s="154" t="s">
        <v>899</v>
      </c>
      <c r="B98" s="152" t="s">
        <v>979</v>
      </c>
      <c r="C98" s="210">
        <v>324.10000000000002</v>
      </c>
      <c r="D98" s="210">
        <v>324</v>
      </c>
      <c r="E98" s="208">
        <f t="shared" si="2"/>
        <v>100</v>
      </c>
      <c r="F98" s="134"/>
    </row>
    <row r="99" spans="1:6" ht="39.6" hidden="1" x14ac:dyDescent="0.25">
      <c r="A99" s="154" t="s">
        <v>980</v>
      </c>
      <c r="B99" s="152" t="s">
        <v>981</v>
      </c>
      <c r="C99" s="210">
        <f t="shared" ref="C99:D102" si="4">C100</f>
        <v>0</v>
      </c>
      <c r="D99" s="210">
        <f t="shared" si="4"/>
        <v>0</v>
      </c>
      <c r="E99" s="208" t="e">
        <f t="shared" si="2"/>
        <v>#DIV/0!</v>
      </c>
      <c r="F99" s="134"/>
    </row>
    <row r="100" spans="1:6" ht="39.6" hidden="1" x14ac:dyDescent="0.25">
      <c r="A100" s="154" t="s">
        <v>982</v>
      </c>
      <c r="B100" s="152" t="s">
        <v>983</v>
      </c>
      <c r="C100" s="210">
        <f t="shared" si="4"/>
        <v>0</v>
      </c>
      <c r="D100" s="210">
        <f t="shared" si="4"/>
        <v>0</v>
      </c>
      <c r="E100" s="208" t="e">
        <f t="shared" si="2"/>
        <v>#DIV/0!</v>
      </c>
      <c r="F100" s="134"/>
    </row>
    <row r="101" spans="1:6" ht="52.8" hidden="1" x14ac:dyDescent="0.25">
      <c r="A101" s="154" t="s">
        <v>877</v>
      </c>
      <c r="B101" s="152" t="s">
        <v>984</v>
      </c>
      <c r="C101" s="210">
        <f t="shared" si="4"/>
        <v>0</v>
      </c>
      <c r="D101" s="210">
        <f t="shared" si="4"/>
        <v>0</v>
      </c>
      <c r="E101" s="208" t="e">
        <f t="shared" si="2"/>
        <v>#DIV/0!</v>
      </c>
      <c r="F101" s="134"/>
    </row>
    <row r="102" spans="1:6" ht="52.8" hidden="1" x14ac:dyDescent="0.25">
      <c r="A102" s="154" t="s">
        <v>879</v>
      </c>
      <c r="B102" s="152" t="s">
        <v>985</v>
      </c>
      <c r="C102" s="210">
        <f t="shared" si="4"/>
        <v>0</v>
      </c>
      <c r="D102" s="210">
        <f t="shared" si="4"/>
        <v>0</v>
      </c>
      <c r="E102" s="208" t="e">
        <f t="shared" si="2"/>
        <v>#DIV/0!</v>
      </c>
      <c r="F102" s="134"/>
    </row>
    <row r="103" spans="1:6" ht="39.6" hidden="1" x14ac:dyDescent="0.25">
      <c r="A103" s="154" t="s">
        <v>881</v>
      </c>
      <c r="B103" s="152" t="s">
        <v>986</v>
      </c>
      <c r="C103" s="210">
        <v>0</v>
      </c>
      <c r="D103" s="210">
        <v>0</v>
      </c>
      <c r="E103" s="208" t="e">
        <f t="shared" si="2"/>
        <v>#DIV/0!</v>
      </c>
      <c r="F103" s="134"/>
    </row>
    <row r="104" spans="1:6" ht="52.8" x14ac:dyDescent="0.25">
      <c r="A104" s="154" t="s">
        <v>987</v>
      </c>
      <c r="B104" s="152" t="s">
        <v>988</v>
      </c>
      <c r="C104" s="210">
        <f>C105+C114+C126+C130</f>
        <v>39527.699999999997</v>
      </c>
      <c r="D104" s="210">
        <f>D105+D114+D126+D130</f>
        <v>3965.3</v>
      </c>
      <c r="E104" s="208">
        <f t="shared" si="2"/>
        <v>10</v>
      </c>
      <c r="F104" s="134"/>
    </row>
    <row r="105" spans="1:6" ht="39.6" x14ac:dyDescent="0.25">
      <c r="A105" s="154" t="s">
        <v>989</v>
      </c>
      <c r="B105" s="152" t="s">
        <v>990</v>
      </c>
      <c r="C105" s="210">
        <f>C106+C111</f>
        <v>5970.6</v>
      </c>
      <c r="D105" s="210">
        <f>D106+D111</f>
        <v>899.9</v>
      </c>
      <c r="E105" s="208">
        <f t="shared" si="2"/>
        <v>15.1</v>
      </c>
      <c r="F105" s="134"/>
    </row>
    <row r="106" spans="1:6" ht="79.2" x14ac:dyDescent="0.25">
      <c r="A106" s="154" t="s">
        <v>867</v>
      </c>
      <c r="B106" s="152" t="s">
        <v>991</v>
      </c>
      <c r="C106" s="210">
        <f>C107</f>
        <v>5970.6</v>
      </c>
      <c r="D106" s="210">
        <f>D107</f>
        <v>899.9</v>
      </c>
      <c r="E106" s="208">
        <f t="shared" si="2"/>
        <v>15.1</v>
      </c>
      <c r="F106" s="134"/>
    </row>
    <row r="107" spans="1:6" ht="52.8" x14ac:dyDescent="0.25">
      <c r="A107" s="154" t="s">
        <v>869</v>
      </c>
      <c r="B107" s="152" t="s">
        <v>992</v>
      </c>
      <c r="C107" s="210">
        <f>C108+C109+C110</f>
        <v>5970.6</v>
      </c>
      <c r="D107" s="210">
        <f>D108+D109+D110</f>
        <v>899.9</v>
      </c>
      <c r="E107" s="208">
        <f t="shared" si="2"/>
        <v>15.1</v>
      </c>
      <c r="F107" s="134"/>
    </row>
    <row r="108" spans="1:6" ht="52.8" x14ac:dyDescent="0.25">
      <c r="A108" s="154" t="s">
        <v>871</v>
      </c>
      <c r="B108" s="152" t="s">
        <v>993</v>
      </c>
      <c r="C108" s="210">
        <v>4384.6000000000004</v>
      </c>
      <c r="D108" s="210">
        <v>710.2</v>
      </c>
      <c r="E108" s="208">
        <f t="shared" si="2"/>
        <v>16.2</v>
      </c>
      <c r="F108" s="134"/>
    </row>
    <row r="109" spans="1:6" ht="52.8" x14ac:dyDescent="0.25">
      <c r="A109" s="154" t="s">
        <v>873</v>
      </c>
      <c r="B109" s="152" t="s">
        <v>994</v>
      </c>
      <c r="C109" s="210">
        <v>261.8</v>
      </c>
      <c r="D109" s="210">
        <v>5.2</v>
      </c>
      <c r="E109" s="208">
        <f t="shared" si="2"/>
        <v>2</v>
      </c>
      <c r="F109" s="134"/>
    </row>
    <row r="110" spans="1:6" ht="66" x14ac:dyDescent="0.25">
      <c r="A110" s="154" t="s">
        <v>875</v>
      </c>
      <c r="B110" s="152" t="s">
        <v>995</v>
      </c>
      <c r="C110" s="210">
        <v>1324.2</v>
      </c>
      <c r="D110" s="210">
        <v>184.5</v>
      </c>
      <c r="E110" s="208">
        <f t="shared" si="2"/>
        <v>13.9</v>
      </c>
      <c r="F110" s="134"/>
    </row>
    <row r="111" spans="1:6" ht="26.4" hidden="1" x14ac:dyDescent="0.25">
      <c r="A111" s="154" t="s">
        <v>1318</v>
      </c>
      <c r="B111" s="152" t="s">
        <v>1387</v>
      </c>
      <c r="C111" s="210">
        <f>C112</f>
        <v>0</v>
      </c>
      <c r="D111" s="210">
        <f>D112</f>
        <v>0</v>
      </c>
      <c r="E111" s="208" t="e">
        <f t="shared" si="2"/>
        <v>#DIV/0!</v>
      </c>
      <c r="F111" s="134"/>
    </row>
    <row r="112" spans="1:6" ht="26.4" hidden="1" x14ac:dyDescent="0.25">
      <c r="A112" s="154" t="s">
        <v>1319</v>
      </c>
      <c r="B112" s="152" t="s">
        <v>1386</v>
      </c>
      <c r="C112" s="210">
        <f>C113</f>
        <v>0</v>
      </c>
      <c r="D112" s="210">
        <f>D113</f>
        <v>0</v>
      </c>
      <c r="E112" s="208" t="e">
        <f t="shared" si="2"/>
        <v>#DIV/0!</v>
      </c>
      <c r="F112" s="134"/>
    </row>
    <row r="113" spans="1:6" ht="13.2" hidden="1" x14ac:dyDescent="0.25">
      <c r="A113" s="154" t="s">
        <v>1320</v>
      </c>
      <c r="B113" s="152" t="s">
        <v>1385</v>
      </c>
      <c r="C113" s="210">
        <v>0</v>
      </c>
      <c r="D113" s="210">
        <v>0</v>
      </c>
      <c r="E113" s="208" t="e">
        <f t="shared" si="2"/>
        <v>#DIV/0!</v>
      </c>
      <c r="F113" s="134"/>
    </row>
    <row r="114" spans="1:6" ht="39.6" x14ac:dyDescent="0.25">
      <c r="A114" s="154" t="s">
        <v>996</v>
      </c>
      <c r="B114" s="152" t="s">
        <v>997</v>
      </c>
      <c r="C114" s="210">
        <f>C115+C120+C123</f>
        <v>10882.2</v>
      </c>
      <c r="D114" s="210">
        <f>D115+D120+D123</f>
        <v>1784.5</v>
      </c>
      <c r="E114" s="208">
        <f t="shared" si="2"/>
        <v>16.399999999999999</v>
      </c>
      <c r="F114" s="134"/>
    </row>
    <row r="115" spans="1:6" ht="79.2" x14ac:dyDescent="0.25">
      <c r="A115" s="154" t="s">
        <v>867</v>
      </c>
      <c r="B115" s="152" t="s">
        <v>998</v>
      </c>
      <c r="C115" s="210">
        <f>C116</f>
        <v>10882.2</v>
      </c>
      <c r="D115" s="210">
        <f>D116</f>
        <v>1784.5</v>
      </c>
      <c r="E115" s="208">
        <f t="shared" si="2"/>
        <v>16.399999999999999</v>
      </c>
      <c r="F115" s="134"/>
    </row>
    <row r="116" spans="1:6" ht="39.6" x14ac:dyDescent="0.25">
      <c r="A116" s="154" t="s">
        <v>904</v>
      </c>
      <c r="B116" s="152" t="s">
        <v>999</v>
      </c>
      <c r="C116" s="210">
        <f>C117+C118+C119</f>
        <v>10882.2</v>
      </c>
      <c r="D116" s="210">
        <f>D117+D118+D119</f>
        <v>1784.5</v>
      </c>
      <c r="E116" s="208">
        <f t="shared" si="2"/>
        <v>16.399999999999999</v>
      </c>
      <c r="F116" s="134"/>
    </row>
    <row r="117" spans="1:6" ht="39.6" x14ac:dyDescent="0.25">
      <c r="A117" s="154" t="s">
        <v>906</v>
      </c>
      <c r="B117" s="152" t="s">
        <v>1000</v>
      </c>
      <c r="C117" s="210">
        <v>8050.7</v>
      </c>
      <c r="D117" s="210">
        <v>1388.2</v>
      </c>
      <c r="E117" s="208">
        <f t="shared" si="2"/>
        <v>17.2</v>
      </c>
      <c r="F117" s="134"/>
    </row>
    <row r="118" spans="1:6" ht="52.8" x14ac:dyDescent="0.25">
      <c r="A118" s="154" t="s">
        <v>908</v>
      </c>
      <c r="B118" s="152" t="s">
        <v>1001</v>
      </c>
      <c r="C118" s="210">
        <v>228</v>
      </c>
      <c r="D118" s="210">
        <v>0</v>
      </c>
      <c r="E118" s="208">
        <f t="shared" si="2"/>
        <v>0</v>
      </c>
      <c r="F118" s="134"/>
    </row>
    <row r="119" spans="1:6" ht="66" x14ac:dyDescent="0.25">
      <c r="A119" s="154" t="s">
        <v>910</v>
      </c>
      <c r="B119" s="152" t="s">
        <v>1002</v>
      </c>
      <c r="C119" s="210">
        <v>2603.5</v>
      </c>
      <c r="D119" s="210">
        <v>396.3</v>
      </c>
      <c r="E119" s="208">
        <f t="shared" si="2"/>
        <v>15.2</v>
      </c>
      <c r="F119" s="134"/>
    </row>
    <row r="120" spans="1:6" ht="52.8" hidden="1" x14ac:dyDescent="0.25">
      <c r="A120" s="154" t="s">
        <v>877</v>
      </c>
      <c r="B120" s="152" t="s">
        <v>1003</v>
      </c>
      <c r="C120" s="210">
        <f>C121</f>
        <v>0</v>
      </c>
      <c r="D120" s="210">
        <f>D121</f>
        <v>0</v>
      </c>
      <c r="E120" s="208" t="e">
        <f t="shared" si="2"/>
        <v>#DIV/0!</v>
      </c>
      <c r="F120" s="134"/>
    </row>
    <row r="121" spans="1:6" ht="52.8" hidden="1" x14ac:dyDescent="0.25">
      <c r="A121" s="154" t="s">
        <v>879</v>
      </c>
      <c r="B121" s="152" t="s">
        <v>1004</v>
      </c>
      <c r="C121" s="210">
        <f>C122</f>
        <v>0</v>
      </c>
      <c r="D121" s="210">
        <f>D122</f>
        <v>0</v>
      </c>
      <c r="E121" s="208" t="e">
        <f t="shared" si="2"/>
        <v>#DIV/0!</v>
      </c>
      <c r="F121" s="134"/>
    </row>
    <row r="122" spans="1:6" ht="39.6" hidden="1" x14ac:dyDescent="0.25">
      <c r="A122" s="154" t="s">
        <v>881</v>
      </c>
      <c r="B122" s="152" t="s">
        <v>1005</v>
      </c>
      <c r="C122" s="210">
        <v>0</v>
      </c>
      <c r="D122" s="210">
        <v>0</v>
      </c>
      <c r="E122" s="208" t="e">
        <f t="shared" si="2"/>
        <v>#DIV/0!</v>
      </c>
      <c r="F122" s="134"/>
    </row>
    <row r="123" spans="1:6" ht="39.6" hidden="1" x14ac:dyDescent="0.25">
      <c r="A123" s="154" t="s">
        <v>921</v>
      </c>
      <c r="B123" s="152" t="s">
        <v>1006</v>
      </c>
      <c r="C123" s="210">
        <f>C124</f>
        <v>0</v>
      </c>
      <c r="D123" s="210">
        <f>D124</f>
        <v>0</v>
      </c>
      <c r="E123" s="208" t="e">
        <f t="shared" si="2"/>
        <v>#DIV/0!</v>
      </c>
      <c r="F123" s="134"/>
    </row>
    <row r="124" spans="1:6" ht="52.8" hidden="1" x14ac:dyDescent="0.25">
      <c r="A124" s="154" t="s">
        <v>923</v>
      </c>
      <c r="B124" s="152" t="s">
        <v>1007</v>
      </c>
      <c r="C124" s="210">
        <f>C125</f>
        <v>0</v>
      </c>
      <c r="D124" s="210">
        <f>D125</f>
        <v>0</v>
      </c>
      <c r="E124" s="208" t="e">
        <f t="shared" si="2"/>
        <v>#DIV/0!</v>
      </c>
      <c r="F124" s="134"/>
    </row>
    <row r="125" spans="1:6" ht="52.8" hidden="1" x14ac:dyDescent="0.25">
      <c r="A125" s="154" t="s">
        <v>925</v>
      </c>
      <c r="B125" s="152" t="s">
        <v>1008</v>
      </c>
      <c r="C125" s="210">
        <v>0</v>
      </c>
      <c r="D125" s="210">
        <v>0</v>
      </c>
      <c r="E125" s="208" t="e">
        <f t="shared" si="2"/>
        <v>#DIV/0!</v>
      </c>
      <c r="F125" s="134"/>
    </row>
    <row r="126" spans="1:6" ht="66" x14ac:dyDescent="0.25">
      <c r="A126" s="154" t="s">
        <v>1009</v>
      </c>
      <c r="B126" s="152" t="s">
        <v>1010</v>
      </c>
      <c r="C126" s="210">
        <f t="shared" ref="C126:D128" si="5">C127</f>
        <v>21674.9</v>
      </c>
      <c r="D126" s="210">
        <f>D127</f>
        <v>1280.9000000000001</v>
      </c>
      <c r="E126" s="208">
        <f t="shared" si="2"/>
        <v>5.9</v>
      </c>
      <c r="F126" s="134"/>
    </row>
    <row r="127" spans="1:6" ht="52.8" x14ac:dyDescent="0.25">
      <c r="A127" s="154" t="s">
        <v>877</v>
      </c>
      <c r="B127" s="152" t="s">
        <v>1011</v>
      </c>
      <c r="C127" s="210">
        <f t="shared" si="5"/>
        <v>21674.9</v>
      </c>
      <c r="D127" s="210">
        <f t="shared" si="5"/>
        <v>1280.9000000000001</v>
      </c>
      <c r="E127" s="208">
        <f t="shared" si="2"/>
        <v>5.9</v>
      </c>
      <c r="F127" s="134"/>
    </row>
    <row r="128" spans="1:6" ht="52.8" x14ac:dyDescent="0.25">
      <c r="A128" s="154" t="s">
        <v>879</v>
      </c>
      <c r="B128" s="152" t="s">
        <v>1012</v>
      </c>
      <c r="C128" s="210">
        <f t="shared" si="5"/>
        <v>21674.9</v>
      </c>
      <c r="D128" s="210">
        <f t="shared" si="5"/>
        <v>1280.9000000000001</v>
      </c>
      <c r="E128" s="208">
        <f t="shared" si="2"/>
        <v>5.9</v>
      </c>
      <c r="F128" s="134"/>
    </row>
    <row r="129" spans="1:6" ht="39.6" x14ac:dyDescent="0.25">
      <c r="A129" s="154" t="s">
        <v>881</v>
      </c>
      <c r="B129" s="152" t="s">
        <v>1013</v>
      </c>
      <c r="C129" s="210">
        <v>21674.9</v>
      </c>
      <c r="D129" s="210">
        <v>1280.9000000000001</v>
      </c>
      <c r="E129" s="208">
        <f t="shared" si="2"/>
        <v>5.9</v>
      </c>
      <c r="F129" s="134"/>
    </row>
    <row r="130" spans="1:6" ht="52.8" x14ac:dyDescent="0.25">
      <c r="A130" s="154" t="s">
        <v>1014</v>
      </c>
      <c r="B130" s="152" t="s">
        <v>1015</v>
      </c>
      <c r="C130" s="210">
        <f t="shared" ref="C130:D132" si="6">C131</f>
        <v>1000</v>
      </c>
      <c r="D130" s="210">
        <f t="shared" si="6"/>
        <v>0</v>
      </c>
      <c r="E130" s="208">
        <f t="shared" si="2"/>
        <v>0</v>
      </c>
      <c r="F130" s="134"/>
    </row>
    <row r="131" spans="1:6" ht="52.8" x14ac:dyDescent="0.25">
      <c r="A131" s="154" t="s">
        <v>877</v>
      </c>
      <c r="B131" s="152" t="s">
        <v>1016</v>
      </c>
      <c r="C131" s="210">
        <f t="shared" si="6"/>
        <v>1000</v>
      </c>
      <c r="D131" s="210">
        <f t="shared" si="6"/>
        <v>0</v>
      </c>
      <c r="E131" s="208">
        <f t="shared" si="2"/>
        <v>0</v>
      </c>
      <c r="F131" s="134"/>
    </row>
    <row r="132" spans="1:6" ht="52.8" x14ac:dyDescent="0.25">
      <c r="A132" s="154" t="s">
        <v>879</v>
      </c>
      <c r="B132" s="152" t="s">
        <v>1017</v>
      </c>
      <c r="C132" s="210">
        <f t="shared" si="6"/>
        <v>1000</v>
      </c>
      <c r="D132" s="210">
        <f t="shared" si="6"/>
        <v>0</v>
      </c>
      <c r="E132" s="208">
        <f t="shared" si="2"/>
        <v>0</v>
      </c>
      <c r="F132" s="134"/>
    </row>
    <row r="133" spans="1:6" ht="39.6" x14ac:dyDescent="0.25">
      <c r="A133" s="154" t="s">
        <v>881</v>
      </c>
      <c r="B133" s="152" t="s">
        <v>1018</v>
      </c>
      <c r="C133" s="210">
        <v>1000</v>
      </c>
      <c r="D133" s="210">
        <v>0</v>
      </c>
      <c r="E133" s="208">
        <f t="shared" si="2"/>
        <v>0</v>
      </c>
      <c r="F133" s="134"/>
    </row>
    <row r="134" spans="1:6" ht="39.6" x14ac:dyDescent="0.25">
      <c r="A134" s="154" t="s">
        <v>1019</v>
      </c>
      <c r="B134" s="152" t="s">
        <v>1020</v>
      </c>
      <c r="C134" s="210">
        <f>C135+C140+C144+C150</f>
        <v>717037.4</v>
      </c>
      <c r="D134" s="210">
        <f>D135+D140+D144+D150</f>
        <v>324267.09999999998</v>
      </c>
      <c r="E134" s="208">
        <f t="shared" si="2"/>
        <v>45.2</v>
      </c>
      <c r="F134" s="134"/>
    </row>
    <row r="135" spans="1:6" ht="39.6" x14ac:dyDescent="0.25">
      <c r="A135" s="154" t="s">
        <v>1021</v>
      </c>
      <c r="B135" s="152" t="s">
        <v>1022</v>
      </c>
      <c r="C135" s="210">
        <f t="shared" ref="C135:D136" si="7">C136</f>
        <v>149541.5</v>
      </c>
      <c r="D135" s="210">
        <f t="shared" si="7"/>
        <v>119090</v>
      </c>
      <c r="E135" s="208">
        <f t="shared" si="2"/>
        <v>79.599999999999994</v>
      </c>
      <c r="F135" s="134"/>
    </row>
    <row r="136" spans="1:6" ht="39.6" x14ac:dyDescent="0.25">
      <c r="A136" s="154" t="s">
        <v>895</v>
      </c>
      <c r="B136" s="152" t="s">
        <v>1023</v>
      </c>
      <c r="C136" s="210">
        <f t="shared" si="7"/>
        <v>149541.5</v>
      </c>
      <c r="D136" s="210">
        <f t="shared" si="7"/>
        <v>119090</v>
      </c>
      <c r="E136" s="208">
        <f t="shared" si="2"/>
        <v>79.599999999999994</v>
      </c>
      <c r="F136" s="134"/>
    </row>
    <row r="137" spans="1:6" ht="66" x14ac:dyDescent="0.25">
      <c r="A137" s="154" t="s">
        <v>1024</v>
      </c>
      <c r="B137" s="152" t="s">
        <v>1025</v>
      </c>
      <c r="C137" s="210">
        <f>C138+C139</f>
        <v>149541.5</v>
      </c>
      <c r="D137" s="210">
        <f>D138+D139</f>
        <v>119090</v>
      </c>
      <c r="E137" s="208">
        <f t="shared" si="2"/>
        <v>79.599999999999994</v>
      </c>
      <c r="F137" s="134"/>
    </row>
    <row r="138" spans="1:6" ht="79.2" x14ac:dyDescent="0.25">
      <c r="A138" s="154" t="s">
        <v>1026</v>
      </c>
      <c r="B138" s="152" t="s">
        <v>1027</v>
      </c>
      <c r="C138" s="210">
        <v>33541.5</v>
      </c>
      <c r="D138" s="210">
        <v>3090</v>
      </c>
      <c r="E138" s="208">
        <f t="shared" si="2"/>
        <v>9.1999999999999993</v>
      </c>
      <c r="F138" s="134"/>
    </row>
    <row r="139" spans="1:6" ht="52.8" x14ac:dyDescent="0.25">
      <c r="A139" s="154" t="s">
        <v>1473</v>
      </c>
      <c r="B139" s="152" t="s">
        <v>1472</v>
      </c>
      <c r="C139" s="210">
        <v>116000</v>
      </c>
      <c r="D139" s="210">
        <v>116000</v>
      </c>
      <c r="E139" s="208">
        <f t="shared" si="2"/>
        <v>100</v>
      </c>
      <c r="F139" s="134"/>
    </row>
    <row r="140" spans="1:6" ht="39.6" hidden="1" x14ac:dyDescent="0.25">
      <c r="A140" s="154" t="s">
        <v>1028</v>
      </c>
      <c r="B140" s="152" t="s">
        <v>1029</v>
      </c>
      <c r="C140" s="210">
        <f t="shared" ref="C140:D142" si="8">C141</f>
        <v>0</v>
      </c>
      <c r="D140" s="210">
        <f t="shared" si="8"/>
        <v>0</v>
      </c>
      <c r="E140" s="208" t="e">
        <f t="shared" si="2"/>
        <v>#DIV/0!</v>
      </c>
      <c r="F140" s="134"/>
    </row>
    <row r="141" spans="1:6" ht="39.6" hidden="1" x14ac:dyDescent="0.25">
      <c r="A141" s="154" t="s">
        <v>895</v>
      </c>
      <c r="B141" s="152" t="s">
        <v>1030</v>
      </c>
      <c r="C141" s="210">
        <f t="shared" si="8"/>
        <v>0</v>
      </c>
      <c r="D141" s="210">
        <f t="shared" si="8"/>
        <v>0</v>
      </c>
      <c r="E141" s="208" t="e">
        <f t="shared" si="2"/>
        <v>#DIV/0!</v>
      </c>
      <c r="F141" s="134"/>
    </row>
    <row r="142" spans="1:6" ht="66" hidden="1" x14ac:dyDescent="0.25">
      <c r="A142" s="154" t="s">
        <v>1024</v>
      </c>
      <c r="B142" s="152" t="s">
        <v>1031</v>
      </c>
      <c r="C142" s="210">
        <f t="shared" si="8"/>
        <v>0</v>
      </c>
      <c r="D142" s="210">
        <f t="shared" si="8"/>
        <v>0</v>
      </c>
      <c r="E142" s="208" t="e">
        <f t="shared" si="2"/>
        <v>#DIV/0!</v>
      </c>
      <c r="F142" s="134"/>
    </row>
    <row r="143" spans="1:6" ht="79.2" hidden="1" x14ac:dyDescent="0.25">
      <c r="A143" s="154" t="s">
        <v>1026</v>
      </c>
      <c r="B143" s="152" t="s">
        <v>1032</v>
      </c>
      <c r="C143" s="210">
        <v>0</v>
      </c>
      <c r="D143" s="210">
        <v>0</v>
      </c>
      <c r="E143" s="208" t="e">
        <f t="shared" si="2"/>
        <v>#DIV/0!</v>
      </c>
      <c r="F143" s="134"/>
    </row>
    <row r="144" spans="1:6" ht="39.6" x14ac:dyDescent="0.25">
      <c r="A144" s="154" t="s">
        <v>1033</v>
      </c>
      <c r="B144" s="152" t="s">
        <v>1034</v>
      </c>
      <c r="C144" s="210">
        <f>C145+C148</f>
        <v>312750.3</v>
      </c>
      <c r="D144" s="210">
        <f>D145+D148</f>
        <v>29492.799999999999</v>
      </c>
      <c r="E144" s="208">
        <f t="shared" si="2"/>
        <v>9.4</v>
      </c>
      <c r="F144" s="134"/>
    </row>
    <row r="145" spans="1:6" ht="52.8" x14ac:dyDescent="0.25">
      <c r="A145" s="154" t="s">
        <v>877</v>
      </c>
      <c r="B145" s="152" t="s">
        <v>1035</v>
      </c>
      <c r="C145" s="210">
        <f>C146</f>
        <v>312750.3</v>
      </c>
      <c r="D145" s="210">
        <f>D146</f>
        <v>29492.799999999999</v>
      </c>
      <c r="E145" s="208">
        <f t="shared" si="2"/>
        <v>9.4</v>
      </c>
      <c r="F145" s="134"/>
    </row>
    <row r="146" spans="1:6" ht="52.8" x14ac:dyDescent="0.25">
      <c r="A146" s="154" t="s">
        <v>879</v>
      </c>
      <c r="B146" s="152" t="s">
        <v>1036</v>
      </c>
      <c r="C146" s="210">
        <f>C147</f>
        <v>312750.3</v>
      </c>
      <c r="D146" s="210">
        <f>D147</f>
        <v>29492.799999999999</v>
      </c>
      <c r="E146" s="208">
        <f t="shared" si="2"/>
        <v>9.4</v>
      </c>
      <c r="F146" s="134"/>
    </row>
    <row r="147" spans="1:6" ht="39.6" x14ac:dyDescent="0.25">
      <c r="A147" s="154" t="s">
        <v>881</v>
      </c>
      <c r="B147" s="152" t="s">
        <v>1037</v>
      </c>
      <c r="C147" s="210">
        <v>312750.3</v>
      </c>
      <c r="D147" s="210">
        <v>29492.799999999999</v>
      </c>
      <c r="E147" s="208">
        <f t="shared" ref="E147:E215" si="9">D147/C147*100</f>
        <v>9.4</v>
      </c>
      <c r="F147" s="134"/>
    </row>
    <row r="148" spans="1:6" ht="39.6" hidden="1" x14ac:dyDescent="0.25">
      <c r="A148" s="154" t="s">
        <v>1038</v>
      </c>
      <c r="B148" s="152" t="s">
        <v>1039</v>
      </c>
      <c r="C148" s="210">
        <f>C149</f>
        <v>0</v>
      </c>
      <c r="D148" s="210">
        <f>D149</f>
        <v>0</v>
      </c>
      <c r="E148" s="208" t="e">
        <f t="shared" si="9"/>
        <v>#DIV/0!</v>
      </c>
      <c r="F148" s="134"/>
    </row>
    <row r="149" spans="1:6" ht="39.6" hidden="1" x14ac:dyDescent="0.25">
      <c r="A149" s="154" t="s">
        <v>1040</v>
      </c>
      <c r="B149" s="152" t="s">
        <v>1041</v>
      </c>
      <c r="C149" s="210">
        <v>0</v>
      </c>
      <c r="D149" s="210">
        <v>0</v>
      </c>
      <c r="E149" s="208" t="e">
        <f t="shared" si="9"/>
        <v>#DIV/0!</v>
      </c>
      <c r="F149" s="134"/>
    </row>
    <row r="150" spans="1:6" ht="39.6" x14ac:dyDescent="0.25">
      <c r="A150" s="154" t="s">
        <v>1042</v>
      </c>
      <c r="B150" s="152" t="s">
        <v>1043</v>
      </c>
      <c r="C150" s="210">
        <f>C151+C154</f>
        <v>254745.60000000001</v>
      </c>
      <c r="D150" s="210">
        <f>D151+D154</f>
        <v>175684.3</v>
      </c>
      <c r="E150" s="208">
        <f t="shared" si="9"/>
        <v>69</v>
      </c>
      <c r="F150" s="134"/>
    </row>
    <row r="151" spans="1:6" ht="52.8" x14ac:dyDescent="0.25">
      <c r="A151" s="154" t="s">
        <v>877</v>
      </c>
      <c r="B151" s="152" t="s">
        <v>1044</v>
      </c>
      <c r="C151" s="210">
        <f>C152</f>
        <v>1209.0999999999999</v>
      </c>
      <c r="D151" s="210">
        <f>D152</f>
        <v>175684.3</v>
      </c>
      <c r="E151" s="208">
        <f t="shared" si="9"/>
        <v>14530.2</v>
      </c>
      <c r="F151" s="134"/>
    </row>
    <row r="152" spans="1:6" ht="52.8" x14ac:dyDescent="0.25">
      <c r="A152" s="154" t="s">
        <v>879</v>
      </c>
      <c r="B152" s="152" t="s">
        <v>1045</v>
      </c>
      <c r="C152" s="210">
        <f>C153</f>
        <v>1209.0999999999999</v>
      </c>
      <c r="D152" s="210">
        <f>D153</f>
        <v>175684.3</v>
      </c>
      <c r="E152" s="208">
        <f t="shared" si="9"/>
        <v>14530.2</v>
      </c>
      <c r="F152" s="134"/>
    </row>
    <row r="153" spans="1:6" ht="39.6" x14ac:dyDescent="0.25">
      <c r="A153" s="154" t="s">
        <v>881</v>
      </c>
      <c r="B153" s="152" t="s">
        <v>1046</v>
      </c>
      <c r="C153" s="210">
        <v>1209.0999999999999</v>
      </c>
      <c r="D153" s="210">
        <v>175684.3</v>
      </c>
      <c r="E153" s="208">
        <f t="shared" si="9"/>
        <v>14530.2</v>
      </c>
      <c r="F153" s="134"/>
    </row>
    <row r="154" spans="1:6" ht="39.6" x14ac:dyDescent="0.25">
      <c r="A154" s="154" t="s">
        <v>895</v>
      </c>
      <c r="B154" s="152" t="s">
        <v>1047</v>
      </c>
      <c r="C154" s="210">
        <f>C155</f>
        <v>253536.5</v>
      </c>
      <c r="D154" s="210">
        <f>D155</f>
        <v>0</v>
      </c>
      <c r="E154" s="208">
        <f t="shared" si="9"/>
        <v>0</v>
      </c>
      <c r="F154" s="134"/>
    </row>
    <row r="155" spans="1:6" ht="66" x14ac:dyDescent="0.25">
      <c r="A155" s="154" t="s">
        <v>1024</v>
      </c>
      <c r="B155" s="152" t="s">
        <v>1048</v>
      </c>
      <c r="C155" s="210">
        <f>C156+C157</f>
        <v>253536.5</v>
      </c>
      <c r="D155" s="210">
        <f>D156+D157</f>
        <v>0</v>
      </c>
      <c r="E155" s="208">
        <f t="shared" si="9"/>
        <v>0</v>
      </c>
      <c r="F155" s="134"/>
    </row>
    <row r="156" spans="1:6" ht="79.2" x14ac:dyDescent="0.25">
      <c r="A156" s="154" t="s">
        <v>1026</v>
      </c>
      <c r="B156" s="152" t="s">
        <v>1049</v>
      </c>
      <c r="C156" s="210">
        <v>252836.5</v>
      </c>
      <c r="D156" s="210">
        <v>0</v>
      </c>
      <c r="E156" s="208">
        <f t="shared" si="9"/>
        <v>0</v>
      </c>
      <c r="F156" s="134"/>
    </row>
    <row r="157" spans="1:6" ht="79.2" x14ac:dyDescent="0.25">
      <c r="A157" s="154" t="s">
        <v>1050</v>
      </c>
      <c r="B157" s="152" t="s">
        <v>1051</v>
      </c>
      <c r="C157" s="210">
        <v>700</v>
      </c>
      <c r="D157" s="210">
        <v>0</v>
      </c>
      <c r="E157" s="208">
        <f t="shared" si="9"/>
        <v>0</v>
      </c>
      <c r="F157" s="134"/>
    </row>
    <row r="158" spans="1:6" ht="39.6" x14ac:dyDescent="0.25">
      <c r="A158" s="154" t="s">
        <v>1052</v>
      </c>
      <c r="B158" s="152" t="s">
        <v>1053</v>
      </c>
      <c r="C158" s="210">
        <f>C159+C170+C178+C188</f>
        <v>856815.6</v>
      </c>
      <c r="D158" s="210">
        <f>D159+D170+D178+D188</f>
        <v>72367.100000000006</v>
      </c>
      <c r="E158" s="208">
        <f t="shared" si="9"/>
        <v>8.4</v>
      </c>
      <c r="F158" s="134"/>
    </row>
    <row r="159" spans="1:6" ht="39.6" x14ac:dyDescent="0.25">
      <c r="A159" s="154" t="s">
        <v>1054</v>
      </c>
      <c r="B159" s="152" t="s">
        <v>1055</v>
      </c>
      <c r="C159" s="210">
        <f>C160+C164+C168</f>
        <v>151526.6</v>
      </c>
      <c r="D159" s="210">
        <f>D160+D164+D168</f>
        <v>4769.8999999999996</v>
      </c>
      <c r="E159" s="208">
        <f t="shared" si="9"/>
        <v>3.1</v>
      </c>
      <c r="F159" s="134"/>
    </row>
    <row r="160" spans="1:6" ht="52.8" x14ac:dyDescent="0.25">
      <c r="A160" s="154" t="s">
        <v>877</v>
      </c>
      <c r="B160" s="152" t="s">
        <v>1056</v>
      </c>
      <c r="C160" s="210">
        <f>C161</f>
        <v>148075.9</v>
      </c>
      <c r="D160" s="210">
        <f>D161</f>
        <v>1319.3</v>
      </c>
      <c r="E160" s="208">
        <f t="shared" si="9"/>
        <v>0.9</v>
      </c>
      <c r="F160" s="134"/>
    </row>
    <row r="161" spans="1:6" ht="52.8" x14ac:dyDescent="0.25">
      <c r="A161" s="154" t="s">
        <v>879</v>
      </c>
      <c r="B161" s="152" t="s">
        <v>1057</v>
      </c>
      <c r="C161" s="210">
        <f>C162+C163</f>
        <v>148075.9</v>
      </c>
      <c r="D161" s="210">
        <f>D162+D163</f>
        <v>1319.3</v>
      </c>
      <c r="E161" s="208">
        <f t="shared" si="9"/>
        <v>0.9</v>
      </c>
      <c r="F161" s="134"/>
    </row>
    <row r="162" spans="1:6" ht="52.8" x14ac:dyDescent="0.25">
      <c r="A162" s="154" t="s">
        <v>1058</v>
      </c>
      <c r="B162" s="152" t="s">
        <v>1059</v>
      </c>
      <c r="C162" s="210">
        <v>88210.1</v>
      </c>
      <c r="D162" s="210">
        <v>1319.3</v>
      </c>
      <c r="E162" s="208">
        <f t="shared" si="9"/>
        <v>1.5</v>
      </c>
      <c r="F162" s="134"/>
    </row>
    <row r="163" spans="1:6" ht="39.6" x14ac:dyDescent="0.25">
      <c r="A163" s="154" t="s">
        <v>881</v>
      </c>
      <c r="B163" s="152" t="s">
        <v>1060</v>
      </c>
      <c r="C163" s="210">
        <v>59865.8</v>
      </c>
      <c r="D163" s="210">
        <v>0</v>
      </c>
      <c r="E163" s="208">
        <f t="shared" si="9"/>
        <v>0</v>
      </c>
      <c r="F163" s="134"/>
    </row>
    <row r="164" spans="1:6" ht="52.8" x14ac:dyDescent="0.25">
      <c r="A164" s="154" t="s">
        <v>1061</v>
      </c>
      <c r="B164" s="152" t="s">
        <v>1062</v>
      </c>
      <c r="C164" s="210">
        <f>C165</f>
        <v>3450.7</v>
      </c>
      <c r="D164" s="210">
        <f>D165</f>
        <v>3450.6</v>
      </c>
      <c r="E164" s="208">
        <f t="shared" si="9"/>
        <v>100</v>
      </c>
      <c r="F164" s="134"/>
    </row>
    <row r="165" spans="1:6" ht="39.6" x14ac:dyDescent="0.25">
      <c r="A165" s="154" t="s">
        <v>1063</v>
      </c>
      <c r="B165" s="152" t="s">
        <v>1064</v>
      </c>
      <c r="C165" s="210">
        <f>C166+C167</f>
        <v>3450.7</v>
      </c>
      <c r="D165" s="210">
        <f>D166+D167</f>
        <v>3450.6</v>
      </c>
      <c r="E165" s="208">
        <f t="shared" si="9"/>
        <v>100</v>
      </c>
      <c r="F165" s="134"/>
    </row>
    <row r="166" spans="1:6" ht="39.6" x14ac:dyDescent="0.25">
      <c r="A166" s="154" t="s">
        <v>1424</v>
      </c>
      <c r="B166" s="152" t="s">
        <v>1423</v>
      </c>
      <c r="C166" s="210">
        <v>3450.7</v>
      </c>
      <c r="D166" s="210">
        <v>3450.6</v>
      </c>
      <c r="E166" s="208">
        <f t="shared" si="9"/>
        <v>100</v>
      </c>
      <c r="F166" s="134"/>
    </row>
    <row r="167" spans="1:6" ht="66" hidden="1" x14ac:dyDescent="0.25">
      <c r="A167" s="154" t="s">
        <v>1065</v>
      </c>
      <c r="B167" s="152" t="s">
        <v>1066</v>
      </c>
      <c r="C167" s="210"/>
      <c r="D167" s="210"/>
      <c r="E167" s="208" t="e">
        <f t="shared" si="9"/>
        <v>#DIV/0!</v>
      </c>
      <c r="F167" s="134"/>
    </row>
    <row r="168" spans="1:6" ht="39.6" hidden="1" x14ac:dyDescent="0.25">
      <c r="A168" s="154" t="s">
        <v>1038</v>
      </c>
      <c r="B168" s="152" t="s">
        <v>1067</v>
      </c>
      <c r="C168" s="210">
        <f>C169</f>
        <v>0</v>
      </c>
      <c r="D168" s="210">
        <f>D169</f>
        <v>0</v>
      </c>
      <c r="E168" s="208" t="e">
        <f t="shared" si="9"/>
        <v>#DIV/0!</v>
      </c>
      <c r="F168" s="134"/>
    </row>
    <row r="169" spans="1:6" ht="39.6" hidden="1" x14ac:dyDescent="0.25">
      <c r="A169" s="154" t="s">
        <v>1040</v>
      </c>
      <c r="B169" s="152" t="s">
        <v>1068</v>
      </c>
      <c r="C169" s="210">
        <v>0</v>
      </c>
      <c r="D169" s="210">
        <v>0</v>
      </c>
      <c r="E169" s="208" t="e">
        <f t="shared" si="9"/>
        <v>#DIV/0!</v>
      </c>
      <c r="F169" s="134"/>
    </row>
    <row r="170" spans="1:6" ht="39.6" x14ac:dyDescent="0.25">
      <c r="A170" s="154" t="s">
        <v>1069</v>
      </c>
      <c r="B170" s="152" t="s">
        <v>1070</v>
      </c>
      <c r="C170" s="210">
        <f>C171+C175</f>
        <v>19042.2</v>
      </c>
      <c r="D170" s="210">
        <f>D171+D175</f>
        <v>0</v>
      </c>
      <c r="E170" s="208">
        <f t="shared" si="9"/>
        <v>0</v>
      </c>
      <c r="F170" s="134"/>
    </row>
    <row r="171" spans="1:6" ht="52.8" hidden="1" x14ac:dyDescent="0.25">
      <c r="A171" s="154" t="s">
        <v>877</v>
      </c>
      <c r="B171" s="152" t="s">
        <v>1429</v>
      </c>
      <c r="C171" s="210">
        <f>C172</f>
        <v>0</v>
      </c>
      <c r="D171" s="210">
        <f>D172</f>
        <v>0</v>
      </c>
      <c r="E171" s="208" t="e">
        <f t="shared" si="9"/>
        <v>#DIV/0!</v>
      </c>
      <c r="F171" s="134"/>
    </row>
    <row r="172" spans="1:6" ht="52.8" hidden="1" x14ac:dyDescent="0.25">
      <c r="A172" s="154" t="s">
        <v>879</v>
      </c>
      <c r="B172" s="152" t="s">
        <v>1428</v>
      </c>
      <c r="C172" s="210">
        <f>C173+C174</f>
        <v>0</v>
      </c>
      <c r="D172" s="210">
        <f>D173+D174</f>
        <v>0</v>
      </c>
      <c r="E172" s="208" t="e">
        <f t="shared" si="9"/>
        <v>#DIV/0!</v>
      </c>
      <c r="F172" s="134"/>
    </row>
    <row r="173" spans="1:6" ht="39.6" hidden="1" x14ac:dyDescent="0.25">
      <c r="A173" s="154" t="s">
        <v>881</v>
      </c>
      <c r="B173" s="152" t="s">
        <v>1427</v>
      </c>
      <c r="C173" s="210"/>
      <c r="D173" s="210"/>
      <c r="E173" s="208" t="e">
        <f t="shared" si="9"/>
        <v>#DIV/0!</v>
      </c>
      <c r="F173" s="134"/>
    </row>
    <row r="174" spans="1:6" ht="39.6" hidden="1" x14ac:dyDescent="0.25">
      <c r="A174" s="154" t="s">
        <v>919</v>
      </c>
      <c r="B174" s="152" t="s">
        <v>1430</v>
      </c>
      <c r="C174" s="210"/>
      <c r="D174" s="210"/>
      <c r="E174" s="208" t="e">
        <f t="shared" si="9"/>
        <v>#DIV/0!</v>
      </c>
      <c r="F174" s="134"/>
    </row>
    <row r="175" spans="1:6" ht="39.6" x14ac:dyDescent="0.25">
      <c r="A175" s="154" t="s">
        <v>895</v>
      </c>
      <c r="B175" s="152" t="s">
        <v>1071</v>
      </c>
      <c r="C175" s="210">
        <f t="shared" ref="C175:D176" si="10">C176</f>
        <v>19042.2</v>
      </c>
      <c r="D175" s="210">
        <f>D176</f>
        <v>0</v>
      </c>
      <c r="E175" s="208">
        <f t="shared" si="9"/>
        <v>0</v>
      </c>
      <c r="F175" s="134"/>
    </row>
    <row r="176" spans="1:6" ht="66" x14ac:dyDescent="0.25">
      <c r="A176" s="154" t="s">
        <v>1024</v>
      </c>
      <c r="B176" s="152" t="s">
        <v>1072</v>
      </c>
      <c r="C176" s="210">
        <f t="shared" si="10"/>
        <v>19042.2</v>
      </c>
      <c r="D176" s="210">
        <f t="shared" si="10"/>
        <v>0</v>
      </c>
      <c r="E176" s="208">
        <f t="shared" si="9"/>
        <v>0</v>
      </c>
      <c r="F176" s="134"/>
    </row>
    <row r="177" spans="1:6" ht="79.2" x14ac:dyDescent="0.25">
      <c r="A177" s="154" t="s">
        <v>1026</v>
      </c>
      <c r="B177" s="152" t="s">
        <v>1073</v>
      </c>
      <c r="C177" s="210">
        <v>19042.2</v>
      </c>
      <c r="D177" s="210">
        <v>0</v>
      </c>
      <c r="E177" s="208">
        <f t="shared" si="9"/>
        <v>0</v>
      </c>
      <c r="F177" s="134"/>
    </row>
    <row r="178" spans="1:6" ht="39.6" x14ac:dyDescent="0.25">
      <c r="A178" s="154" t="s">
        <v>1074</v>
      </c>
      <c r="B178" s="152" t="s">
        <v>1075</v>
      </c>
      <c r="C178" s="210">
        <f>C179+C183+C185</f>
        <v>334098.3</v>
      </c>
      <c r="D178" s="210">
        <f>D179+D183+D185</f>
        <v>7491.1</v>
      </c>
      <c r="E178" s="208">
        <f t="shared" si="9"/>
        <v>2.2000000000000002</v>
      </c>
      <c r="F178" s="134"/>
    </row>
    <row r="179" spans="1:6" ht="52.8" x14ac:dyDescent="0.25">
      <c r="A179" s="154" t="s">
        <v>877</v>
      </c>
      <c r="B179" s="152" t="s">
        <v>1076</v>
      </c>
      <c r="C179" s="210">
        <f>C180</f>
        <v>290456</v>
      </c>
      <c r="D179" s="210">
        <f>D180</f>
        <v>7491.1</v>
      </c>
      <c r="E179" s="208">
        <f t="shared" si="9"/>
        <v>2.6</v>
      </c>
      <c r="F179" s="134"/>
    </row>
    <row r="180" spans="1:6" ht="52.8" x14ac:dyDescent="0.25">
      <c r="A180" s="154" t="s">
        <v>879</v>
      </c>
      <c r="B180" s="152" t="s">
        <v>1077</v>
      </c>
      <c r="C180" s="210">
        <f>C181+C182</f>
        <v>290456</v>
      </c>
      <c r="D180" s="210">
        <f>D181+D182</f>
        <v>7491.1</v>
      </c>
      <c r="E180" s="208">
        <f t="shared" si="9"/>
        <v>2.6</v>
      </c>
      <c r="F180" s="134"/>
    </row>
    <row r="181" spans="1:6" ht="39.6" x14ac:dyDescent="0.25">
      <c r="A181" s="154" t="s">
        <v>881</v>
      </c>
      <c r="B181" s="152" t="s">
        <v>1078</v>
      </c>
      <c r="C181" s="210">
        <v>271066.5</v>
      </c>
      <c r="D181" s="210">
        <v>6825.8</v>
      </c>
      <c r="E181" s="208">
        <f t="shared" si="9"/>
        <v>2.5</v>
      </c>
      <c r="F181" s="134"/>
    </row>
    <row r="182" spans="1:6" ht="39.6" x14ac:dyDescent="0.25">
      <c r="A182" s="154" t="s">
        <v>919</v>
      </c>
      <c r="B182" s="152" t="s">
        <v>1079</v>
      </c>
      <c r="C182" s="210">
        <v>19389.5</v>
      </c>
      <c r="D182" s="210">
        <v>665.3</v>
      </c>
      <c r="E182" s="208">
        <f t="shared" si="9"/>
        <v>3.4</v>
      </c>
      <c r="F182" s="134"/>
    </row>
    <row r="183" spans="1:6" ht="39.6" hidden="1" x14ac:dyDescent="0.25">
      <c r="A183" s="154" t="s">
        <v>1038</v>
      </c>
      <c r="B183" s="152" t="s">
        <v>1080</v>
      </c>
      <c r="C183" s="210">
        <f>C184</f>
        <v>0</v>
      </c>
      <c r="D183" s="210">
        <f>D184</f>
        <v>0</v>
      </c>
      <c r="E183" s="208" t="e">
        <f t="shared" si="9"/>
        <v>#DIV/0!</v>
      </c>
      <c r="F183" s="134"/>
    </row>
    <row r="184" spans="1:6" ht="39.6" hidden="1" x14ac:dyDescent="0.25">
      <c r="A184" s="154" t="s">
        <v>1040</v>
      </c>
      <c r="B184" s="152" t="s">
        <v>1081</v>
      </c>
      <c r="C184" s="210">
        <v>0</v>
      </c>
      <c r="D184" s="210">
        <v>0</v>
      </c>
      <c r="E184" s="208" t="e">
        <f t="shared" si="9"/>
        <v>#DIV/0!</v>
      </c>
      <c r="F184" s="134"/>
    </row>
    <row r="185" spans="1:6" ht="39.6" x14ac:dyDescent="0.25">
      <c r="A185" s="154" t="s">
        <v>895</v>
      </c>
      <c r="B185" s="152" t="s">
        <v>1082</v>
      </c>
      <c r="C185" s="210">
        <f>C186</f>
        <v>43642.3</v>
      </c>
      <c r="D185" s="210">
        <f>D186</f>
        <v>0</v>
      </c>
      <c r="E185" s="208">
        <f t="shared" si="9"/>
        <v>0</v>
      </c>
      <c r="F185" s="134"/>
    </row>
    <row r="186" spans="1:6" ht="66" x14ac:dyDescent="0.25">
      <c r="A186" s="154" t="s">
        <v>1024</v>
      </c>
      <c r="B186" s="152" t="s">
        <v>1083</v>
      </c>
      <c r="C186" s="210">
        <f>C187</f>
        <v>43642.3</v>
      </c>
      <c r="D186" s="210">
        <f>D187</f>
        <v>0</v>
      </c>
      <c r="E186" s="208">
        <f t="shared" si="9"/>
        <v>0</v>
      </c>
      <c r="F186" s="134"/>
    </row>
    <row r="187" spans="1:6" ht="79.2" x14ac:dyDescent="0.25">
      <c r="A187" s="154" t="s">
        <v>1026</v>
      </c>
      <c r="B187" s="152" t="s">
        <v>1084</v>
      </c>
      <c r="C187" s="210">
        <v>43642.3</v>
      </c>
      <c r="D187" s="210">
        <v>0</v>
      </c>
      <c r="E187" s="208">
        <f t="shared" si="9"/>
        <v>0</v>
      </c>
      <c r="F187" s="134"/>
    </row>
    <row r="188" spans="1:6" ht="52.8" x14ac:dyDescent="0.25">
      <c r="A188" s="158" t="s">
        <v>1085</v>
      </c>
      <c r="B188" s="159" t="s">
        <v>1086</v>
      </c>
      <c r="C188" s="210">
        <f>C189+C192+C195+C197</f>
        <v>352148.5</v>
      </c>
      <c r="D188" s="210">
        <f>D189+D192+D195+D197</f>
        <v>60106.1</v>
      </c>
      <c r="E188" s="211">
        <f t="shared" si="9"/>
        <v>17.100000000000001</v>
      </c>
      <c r="F188" s="161"/>
    </row>
    <row r="189" spans="1:6" ht="52.8" x14ac:dyDescent="0.25">
      <c r="A189" s="154" t="s">
        <v>877</v>
      </c>
      <c r="B189" s="152" t="s">
        <v>1087</v>
      </c>
      <c r="C189" s="210">
        <f>C190</f>
        <v>12649</v>
      </c>
      <c r="D189" s="210">
        <f>D190</f>
        <v>166.7</v>
      </c>
      <c r="E189" s="208">
        <f t="shared" si="9"/>
        <v>1.3</v>
      </c>
      <c r="F189" s="134"/>
    </row>
    <row r="190" spans="1:6" ht="52.8" x14ac:dyDescent="0.25">
      <c r="A190" s="154" t="s">
        <v>879</v>
      </c>
      <c r="B190" s="152" t="s">
        <v>1088</v>
      </c>
      <c r="C190" s="210">
        <f>C191</f>
        <v>12649</v>
      </c>
      <c r="D190" s="210">
        <f>D191</f>
        <v>166.7</v>
      </c>
      <c r="E190" s="208">
        <f t="shared" si="9"/>
        <v>1.3</v>
      </c>
      <c r="F190" s="134"/>
    </row>
    <row r="191" spans="1:6" ht="39.6" x14ac:dyDescent="0.25">
      <c r="A191" s="154" t="s">
        <v>881</v>
      </c>
      <c r="B191" s="152" t="s">
        <v>1089</v>
      </c>
      <c r="C191" s="210">
        <v>12649</v>
      </c>
      <c r="D191" s="210">
        <v>166.7</v>
      </c>
      <c r="E191" s="208">
        <f t="shared" si="9"/>
        <v>1.3</v>
      </c>
      <c r="F191" s="134"/>
    </row>
    <row r="192" spans="1:6" ht="52.8" x14ac:dyDescent="0.25">
      <c r="A192" s="154" t="s">
        <v>1061</v>
      </c>
      <c r="B192" s="152" t="s">
        <v>1090</v>
      </c>
      <c r="C192" s="210">
        <f>C193</f>
        <v>221839.7</v>
      </c>
      <c r="D192" s="210">
        <f>D193</f>
        <v>59939.4</v>
      </c>
      <c r="E192" s="208">
        <f t="shared" si="9"/>
        <v>27</v>
      </c>
      <c r="F192" s="134"/>
    </row>
    <row r="193" spans="1:6" ht="118.8" x14ac:dyDescent="0.25">
      <c r="A193" s="154" t="s">
        <v>1091</v>
      </c>
      <c r="B193" s="152" t="s">
        <v>1092</v>
      </c>
      <c r="C193" s="210">
        <f>C194</f>
        <v>221839.7</v>
      </c>
      <c r="D193" s="210">
        <f>D194</f>
        <v>59939.4</v>
      </c>
      <c r="E193" s="208">
        <f t="shared" si="9"/>
        <v>27</v>
      </c>
      <c r="F193" s="134"/>
    </row>
    <row r="194" spans="1:6" ht="79.2" x14ac:dyDescent="0.25">
      <c r="A194" s="154" t="s">
        <v>1093</v>
      </c>
      <c r="B194" s="152" t="s">
        <v>1094</v>
      </c>
      <c r="C194" s="210">
        <v>221839.7</v>
      </c>
      <c r="D194" s="210">
        <v>59939.4</v>
      </c>
      <c r="E194" s="208">
        <f t="shared" si="9"/>
        <v>27</v>
      </c>
      <c r="F194" s="134"/>
    </row>
    <row r="195" spans="1:6" ht="39.6" hidden="1" x14ac:dyDescent="0.25">
      <c r="A195" s="154" t="s">
        <v>1038</v>
      </c>
      <c r="B195" s="152" t="s">
        <v>1095</v>
      </c>
      <c r="C195" s="210">
        <f>C196</f>
        <v>0</v>
      </c>
      <c r="D195" s="210">
        <f>D196</f>
        <v>0</v>
      </c>
      <c r="E195" s="208" t="e">
        <f t="shared" si="9"/>
        <v>#DIV/0!</v>
      </c>
      <c r="F195" s="134"/>
    </row>
    <row r="196" spans="1:6" ht="39.6" hidden="1" x14ac:dyDescent="0.25">
      <c r="A196" s="154" t="s">
        <v>1040</v>
      </c>
      <c r="B196" s="152" t="s">
        <v>1096</v>
      </c>
      <c r="C196" s="210">
        <v>0</v>
      </c>
      <c r="D196" s="210">
        <v>0</v>
      </c>
      <c r="E196" s="208" t="e">
        <f t="shared" si="9"/>
        <v>#DIV/0!</v>
      </c>
      <c r="F196" s="134"/>
    </row>
    <row r="197" spans="1:6" ht="39.6" x14ac:dyDescent="0.25">
      <c r="A197" s="154" t="s">
        <v>895</v>
      </c>
      <c r="B197" s="152" t="s">
        <v>1097</v>
      </c>
      <c r="C197" s="210">
        <f>C198</f>
        <v>117659.8</v>
      </c>
      <c r="D197" s="210">
        <f>D198</f>
        <v>0</v>
      </c>
      <c r="E197" s="208">
        <f t="shared" si="9"/>
        <v>0</v>
      </c>
      <c r="F197" s="134"/>
    </row>
    <row r="198" spans="1:6" ht="66" x14ac:dyDescent="0.25">
      <c r="A198" s="154" t="s">
        <v>1024</v>
      </c>
      <c r="B198" s="152" t="s">
        <v>1098</v>
      </c>
      <c r="C198" s="210">
        <f>C199</f>
        <v>117659.8</v>
      </c>
      <c r="D198" s="210">
        <f>D199</f>
        <v>0</v>
      </c>
      <c r="E198" s="208">
        <f t="shared" si="9"/>
        <v>0</v>
      </c>
      <c r="F198" s="134"/>
    </row>
    <row r="199" spans="1:6" ht="79.2" x14ac:dyDescent="0.25">
      <c r="A199" s="154" t="s">
        <v>1026</v>
      </c>
      <c r="B199" s="152" t="s">
        <v>1099</v>
      </c>
      <c r="C199" s="210">
        <v>117659.8</v>
      </c>
      <c r="D199" s="210">
        <v>0</v>
      </c>
      <c r="E199" s="208">
        <f t="shared" si="9"/>
        <v>0</v>
      </c>
      <c r="F199" s="134"/>
    </row>
    <row r="200" spans="1:6" ht="39.6" x14ac:dyDescent="0.25">
      <c r="A200" s="154" t="s">
        <v>1100</v>
      </c>
      <c r="B200" s="152" t="s">
        <v>1101</v>
      </c>
      <c r="C200" s="210">
        <f>C201+C206+C214+C220+C234</f>
        <v>2102075.5</v>
      </c>
      <c r="D200" s="210">
        <f>D201+D206+D214+D220+D234</f>
        <v>453436</v>
      </c>
      <c r="E200" s="208">
        <f t="shared" si="9"/>
        <v>21.6</v>
      </c>
      <c r="F200" s="134"/>
    </row>
    <row r="201" spans="1:6" ht="39.6" x14ac:dyDescent="0.25">
      <c r="A201" s="154" t="s">
        <v>1102</v>
      </c>
      <c r="B201" s="152" t="s">
        <v>1103</v>
      </c>
      <c r="C201" s="210">
        <f>C202</f>
        <v>274567.8</v>
      </c>
      <c r="D201" s="210">
        <f>D202</f>
        <v>61719.4</v>
      </c>
      <c r="E201" s="208">
        <f t="shared" si="9"/>
        <v>22.5</v>
      </c>
      <c r="F201" s="134"/>
    </row>
    <row r="202" spans="1:6" ht="52.8" x14ac:dyDescent="0.25">
      <c r="A202" s="154" t="s">
        <v>1104</v>
      </c>
      <c r="B202" s="152" t="s">
        <v>1105</v>
      </c>
      <c r="C202" s="210">
        <f>C203</f>
        <v>274567.8</v>
      </c>
      <c r="D202" s="210">
        <f>D203</f>
        <v>61719.4</v>
      </c>
      <c r="E202" s="208">
        <f t="shared" si="9"/>
        <v>22.5</v>
      </c>
      <c r="F202" s="134"/>
    </row>
    <row r="203" spans="1:6" ht="39.6" x14ac:dyDescent="0.25">
      <c r="A203" s="154" t="s">
        <v>1106</v>
      </c>
      <c r="B203" s="152" t="s">
        <v>1107</v>
      </c>
      <c r="C203" s="210">
        <f>C204+C205</f>
        <v>274567.8</v>
      </c>
      <c r="D203" s="210">
        <f>D204+D205</f>
        <v>61719.4</v>
      </c>
      <c r="E203" s="208">
        <f t="shared" si="9"/>
        <v>22.5</v>
      </c>
      <c r="F203" s="134"/>
    </row>
    <row r="204" spans="1:6" ht="79.2" x14ac:dyDescent="0.25">
      <c r="A204" s="154" t="s">
        <v>1108</v>
      </c>
      <c r="B204" s="152" t="s">
        <v>1109</v>
      </c>
      <c r="C204" s="210">
        <v>267142.7</v>
      </c>
      <c r="D204" s="210">
        <v>55982.9</v>
      </c>
      <c r="E204" s="208">
        <f t="shared" si="9"/>
        <v>21</v>
      </c>
      <c r="F204" s="134"/>
    </row>
    <row r="205" spans="1:6" ht="39.6" x14ac:dyDescent="0.25">
      <c r="A205" s="154" t="s">
        <v>1110</v>
      </c>
      <c r="B205" s="152" t="s">
        <v>1111</v>
      </c>
      <c r="C205" s="210">
        <v>7425.1</v>
      </c>
      <c r="D205" s="210">
        <v>5736.5</v>
      </c>
      <c r="E205" s="208">
        <f t="shared" si="9"/>
        <v>77.3</v>
      </c>
      <c r="F205" s="134"/>
    </row>
    <row r="206" spans="1:6" ht="39.6" x14ac:dyDescent="0.25">
      <c r="A206" s="154" t="s">
        <v>1112</v>
      </c>
      <c r="B206" s="152" t="s">
        <v>1113</v>
      </c>
      <c r="C206" s="210">
        <f>C207</f>
        <v>1138232.3</v>
      </c>
      <c r="D206" s="210">
        <f>D207</f>
        <v>264346.09999999998</v>
      </c>
      <c r="E206" s="208">
        <f t="shared" si="9"/>
        <v>23.2</v>
      </c>
      <c r="F206" s="134"/>
    </row>
    <row r="207" spans="1:6" ht="52.8" x14ac:dyDescent="0.25">
      <c r="A207" s="154" t="s">
        <v>1104</v>
      </c>
      <c r="B207" s="152" t="s">
        <v>1114</v>
      </c>
      <c r="C207" s="210">
        <f>C208+C211</f>
        <v>1138232.3</v>
      </c>
      <c r="D207" s="210">
        <f>D208+D211</f>
        <v>264346.09999999998</v>
      </c>
      <c r="E207" s="208">
        <f t="shared" si="9"/>
        <v>23.2</v>
      </c>
      <c r="F207" s="134"/>
    </row>
    <row r="208" spans="1:6" ht="39.6" x14ac:dyDescent="0.25">
      <c r="A208" s="154" t="s">
        <v>1106</v>
      </c>
      <c r="B208" s="152" t="s">
        <v>1115</v>
      </c>
      <c r="C208" s="210">
        <f>C209+C210</f>
        <v>796215.3</v>
      </c>
      <c r="D208" s="210">
        <f>D209+D210</f>
        <v>173031.9</v>
      </c>
      <c r="E208" s="208">
        <f t="shared" si="9"/>
        <v>21.7</v>
      </c>
      <c r="F208" s="134"/>
    </row>
    <row r="209" spans="1:6" ht="79.2" x14ac:dyDescent="0.25">
      <c r="A209" s="154" t="s">
        <v>1108</v>
      </c>
      <c r="B209" s="152" t="s">
        <v>1116</v>
      </c>
      <c r="C209" s="210">
        <v>736365.1</v>
      </c>
      <c r="D209" s="210">
        <v>165103.6</v>
      </c>
      <c r="E209" s="208">
        <f t="shared" si="9"/>
        <v>22.4</v>
      </c>
      <c r="F209" s="134"/>
    </row>
    <row r="210" spans="1:6" ht="39.6" x14ac:dyDescent="0.25">
      <c r="A210" s="154" t="s">
        <v>1110</v>
      </c>
      <c r="B210" s="152" t="s">
        <v>1117</v>
      </c>
      <c r="C210" s="210">
        <v>59850.2</v>
      </c>
      <c r="D210" s="210">
        <v>7928.3</v>
      </c>
      <c r="E210" s="208">
        <f t="shared" si="9"/>
        <v>13.2</v>
      </c>
      <c r="F210" s="134"/>
    </row>
    <row r="211" spans="1:6" ht="39.6" x14ac:dyDescent="0.25">
      <c r="A211" s="154" t="s">
        <v>1118</v>
      </c>
      <c r="B211" s="152" t="s">
        <v>1119</v>
      </c>
      <c r="C211" s="210">
        <f>C212+C213</f>
        <v>342017</v>
      </c>
      <c r="D211" s="210">
        <f>D212+D213</f>
        <v>91314.2</v>
      </c>
      <c r="E211" s="208">
        <f t="shared" si="9"/>
        <v>26.7</v>
      </c>
      <c r="F211" s="134"/>
    </row>
    <row r="212" spans="1:6" ht="79.2" x14ac:dyDescent="0.25">
      <c r="A212" s="154" t="s">
        <v>1120</v>
      </c>
      <c r="B212" s="152" t="s">
        <v>1121</v>
      </c>
      <c r="C212" s="210">
        <v>302141.09999999998</v>
      </c>
      <c r="D212" s="210">
        <v>82234.600000000006</v>
      </c>
      <c r="E212" s="208">
        <f t="shared" si="9"/>
        <v>27.2</v>
      </c>
      <c r="F212" s="134"/>
    </row>
    <row r="213" spans="1:6" ht="39.6" x14ac:dyDescent="0.25">
      <c r="A213" s="154" t="s">
        <v>1122</v>
      </c>
      <c r="B213" s="152" t="s">
        <v>1123</v>
      </c>
      <c r="C213" s="210">
        <v>39875.9</v>
      </c>
      <c r="D213" s="210">
        <v>9079.6</v>
      </c>
      <c r="E213" s="208">
        <f t="shared" si="9"/>
        <v>22.8</v>
      </c>
      <c r="F213" s="134"/>
    </row>
    <row r="214" spans="1:6" ht="39.6" x14ac:dyDescent="0.25">
      <c r="A214" s="154" t="s">
        <v>1124</v>
      </c>
      <c r="B214" s="152" t="s">
        <v>1125</v>
      </c>
      <c r="C214" s="210">
        <f>C215</f>
        <v>654762.80000000005</v>
      </c>
      <c r="D214" s="210">
        <f>D215</f>
        <v>126479.9</v>
      </c>
      <c r="E214" s="208">
        <f t="shared" si="9"/>
        <v>19.3</v>
      </c>
      <c r="F214" s="134"/>
    </row>
    <row r="215" spans="1:6" ht="52.8" x14ac:dyDescent="0.25">
      <c r="A215" s="154" t="s">
        <v>1104</v>
      </c>
      <c r="B215" s="152" t="s">
        <v>1126</v>
      </c>
      <c r="C215" s="210">
        <f>C216</f>
        <v>654762.80000000005</v>
      </c>
      <c r="D215" s="210">
        <f>D216</f>
        <v>126479.9</v>
      </c>
      <c r="E215" s="208">
        <f t="shared" si="9"/>
        <v>19.3</v>
      </c>
      <c r="F215" s="134"/>
    </row>
    <row r="216" spans="1:6" ht="39.6" x14ac:dyDescent="0.25">
      <c r="A216" s="154" t="s">
        <v>1118</v>
      </c>
      <c r="B216" s="152" t="s">
        <v>1127</v>
      </c>
      <c r="C216" s="210">
        <f>C217+C218+C219</f>
        <v>654762.80000000005</v>
      </c>
      <c r="D216" s="210">
        <f>D217+D218+D219</f>
        <v>126479.9</v>
      </c>
      <c r="E216" s="208">
        <f t="shared" ref="E216:E293" si="11">D216/C216*100</f>
        <v>19.3</v>
      </c>
      <c r="F216" s="134"/>
    </row>
    <row r="217" spans="1:6" ht="79.2" x14ac:dyDescent="0.25">
      <c r="A217" s="154" t="s">
        <v>1120</v>
      </c>
      <c r="B217" s="152" t="s">
        <v>1128</v>
      </c>
      <c r="C217" s="210">
        <v>171997.8</v>
      </c>
      <c r="D217" s="210">
        <v>43473.9</v>
      </c>
      <c r="E217" s="208">
        <f t="shared" si="11"/>
        <v>25.3</v>
      </c>
      <c r="F217" s="134"/>
    </row>
    <row r="218" spans="1:6" ht="39.6" x14ac:dyDescent="0.25">
      <c r="A218" s="154" t="s">
        <v>1122</v>
      </c>
      <c r="B218" s="152" t="s">
        <v>1129</v>
      </c>
      <c r="C218" s="210">
        <v>333903.59999999998</v>
      </c>
      <c r="D218" s="210">
        <v>53984.6</v>
      </c>
      <c r="E218" s="208">
        <f t="shared" si="11"/>
        <v>16.2</v>
      </c>
      <c r="F218" s="134"/>
    </row>
    <row r="219" spans="1:6" ht="92.4" x14ac:dyDescent="0.25">
      <c r="A219" s="154" t="s">
        <v>1130</v>
      </c>
      <c r="B219" s="152" t="s">
        <v>1131</v>
      </c>
      <c r="C219" s="210">
        <v>148861.4</v>
      </c>
      <c r="D219" s="210">
        <v>29021.4</v>
      </c>
      <c r="E219" s="208">
        <f t="shared" si="11"/>
        <v>19.5</v>
      </c>
      <c r="F219" s="134"/>
    </row>
    <row r="220" spans="1:6" ht="39.6" x14ac:dyDescent="0.25">
      <c r="A220" s="154" t="s">
        <v>1132</v>
      </c>
      <c r="B220" s="152" t="s">
        <v>1133</v>
      </c>
      <c r="C220" s="210">
        <f>C221+C224+C227+C229</f>
        <v>12629.6</v>
      </c>
      <c r="D220" s="210">
        <f>D221+D224+D227+D229</f>
        <v>253.5</v>
      </c>
      <c r="E220" s="208">
        <f t="shared" si="11"/>
        <v>2</v>
      </c>
      <c r="F220" s="134"/>
    </row>
    <row r="221" spans="1:6" ht="52.8" hidden="1" x14ac:dyDescent="0.25">
      <c r="A221" s="154" t="s">
        <v>1364</v>
      </c>
      <c r="B221" s="152" t="s">
        <v>1361</v>
      </c>
      <c r="C221" s="210">
        <f>C222</f>
        <v>0</v>
      </c>
      <c r="D221" s="210">
        <f>D222</f>
        <v>0</v>
      </c>
      <c r="E221" s="208" t="e">
        <f t="shared" si="11"/>
        <v>#DIV/0!</v>
      </c>
      <c r="F221" s="134"/>
    </row>
    <row r="222" spans="1:6" ht="26.4" hidden="1" x14ac:dyDescent="0.25">
      <c r="A222" s="154" t="s">
        <v>1365</v>
      </c>
      <c r="B222" s="152" t="s">
        <v>1360</v>
      </c>
      <c r="C222" s="210">
        <f>C223</f>
        <v>0</v>
      </c>
      <c r="D222" s="210">
        <f>D223</f>
        <v>0</v>
      </c>
      <c r="E222" s="208" t="e">
        <f t="shared" si="11"/>
        <v>#DIV/0!</v>
      </c>
      <c r="F222" s="134"/>
    </row>
    <row r="223" spans="1:6" ht="26.4" hidden="1" x14ac:dyDescent="0.25">
      <c r="A223" s="154" t="s">
        <v>1366</v>
      </c>
      <c r="B223" s="152" t="s">
        <v>1359</v>
      </c>
      <c r="C223" s="210">
        <v>0</v>
      </c>
      <c r="D223" s="210">
        <v>0</v>
      </c>
      <c r="E223" s="208" t="e">
        <f t="shared" si="11"/>
        <v>#DIV/0!</v>
      </c>
      <c r="F223" s="134"/>
    </row>
    <row r="224" spans="1:6" ht="52.8" x14ac:dyDescent="0.25">
      <c r="A224" s="154" t="s">
        <v>877</v>
      </c>
      <c r="B224" s="152" t="s">
        <v>1134</v>
      </c>
      <c r="C224" s="210">
        <f>C225</f>
        <v>750</v>
      </c>
      <c r="D224" s="210">
        <f>D225</f>
        <v>60</v>
      </c>
      <c r="E224" s="208">
        <f t="shared" si="11"/>
        <v>8</v>
      </c>
      <c r="F224" s="134"/>
    </row>
    <row r="225" spans="1:6" ht="52.8" x14ac:dyDescent="0.25">
      <c r="A225" s="154" t="s">
        <v>879</v>
      </c>
      <c r="B225" s="152" t="s">
        <v>1135</v>
      </c>
      <c r="C225" s="210">
        <f>C226</f>
        <v>750</v>
      </c>
      <c r="D225" s="210">
        <f>D226</f>
        <v>60</v>
      </c>
      <c r="E225" s="208">
        <f t="shared" si="11"/>
        <v>8</v>
      </c>
      <c r="F225" s="134"/>
    </row>
    <row r="226" spans="1:6" ht="39.6" x14ac:dyDescent="0.25">
      <c r="A226" s="154" t="s">
        <v>881</v>
      </c>
      <c r="B226" s="152" t="s">
        <v>1136</v>
      </c>
      <c r="C226" s="210">
        <v>750</v>
      </c>
      <c r="D226" s="210">
        <v>60</v>
      </c>
      <c r="E226" s="208">
        <f t="shared" si="11"/>
        <v>8</v>
      </c>
      <c r="F226" s="134"/>
    </row>
    <row r="227" spans="1:6" ht="39.6" x14ac:dyDescent="0.25">
      <c r="A227" s="154" t="s">
        <v>921</v>
      </c>
      <c r="B227" s="152" t="s">
        <v>1137</v>
      </c>
      <c r="C227" s="210">
        <f>C228</f>
        <v>1043</v>
      </c>
      <c r="D227" s="210">
        <f>D228</f>
        <v>193.5</v>
      </c>
      <c r="E227" s="208">
        <f t="shared" si="11"/>
        <v>18.600000000000001</v>
      </c>
      <c r="F227" s="134"/>
    </row>
    <row r="228" spans="1:6" ht="39.6" x14ac:dyDescent="0.25">
      <c r="A228" s="154" t="s">
        <v>1138</v>
      </c>
      <c r="B228" s="152" t="s">
        <v>1139</v>
      </c>
      <c r="C228" s="210">
        <v>1043</v>
      </c>
      <c r="D228" s="210">
        <v>193.5</v>
      </c>
      <c r="E228" s="208">
        <f t="shared" si="11"/>
        <v>18.600000000000001</v>
      </c>
      <c r="F228" s="134"/>
    </row>
    <row r="229" spans="1:6" ht="52.8" x14ac:dyDescent="0.25">
      <c r="A229" s="154" t="s">
        <v>1104</v>
      </c>
      <c r="B229" s="152" t="s">
        <v>1140</v>
      </c>
      <c r="C229" s="210">
        <f>C230+C232</f>
        <v>10836.6</v>
      </c>
      <c r="D229" s="210">
        <f>D230+D232</f>
        <v>0</v>
      </c>
      <c r="E229" s="208">
        <f t="shared" si="11"/>
        <v>0</v>
      </c>
      <c r="F229" s="134"/>
    </row>
    <row r="230" spans="1:6" ht="39.6" hidden="1" x14ac:dyDescent="0.25">
      <c r="A230" s="154" t="s">
        <v>1106</v>
      </c>
      <c r="B230" s="152" t="s">
        <v>1141</v>
      </c>
      <c r="C230" s="210">
        <f>C231</f>
        <v>0</v>
      </c>
      <c r="D230" s="210">
        <f>D231</f>
        <v>0</v>
      </c>
      <c r="E230" s="208" t="e">
        <f t="shared" si="11"/>
        <v>#DIV/0!</v>
      </c>
      <c r="F230" s="134"/>
    </row>
    <row r="231" spans="1:6" ht="39.6" hidden="1" x14ac:dyDescent="0.25">
      <c r="A231" s="154" t="s">
        <v>1110</v>
      </c>
      <c r="B231" s="152" t="s">
        <v>1142</v>
      </c>
      <c r="C231" s="210"/>
      <c r="D231" s="210"/>
      <c r="E231" s="208" t="e">
        <f t="shared" si="11"/>
        <v>#DIV/0!</v>
      </c>
      <c r="F231" s="134"/>
    </row>
    <row r="232" spans="1:6" ht="39.6" x14ac:dyDescent="0.25">
      <c r="A232" s="154" t="s">
        <v>1118</v>
      </c>
      <c r="B232" s="152" t="s">
        <v>1143</v>
      </c>
      <c r="C232" s="210">
        <f>C233</f>
        <v>10836.6</v>
      </c>
      <c r="D232" s="210">
        <f>D233</f>
        <v>0</v>
      </c>
      <c r="E232" s="208">
        <f t="shared" si="11"/>
        <v>0</v>
      </c>
      <c r="F232" s="134"/>
    </row>
    <row r="233" spans="1:6" ht="39.6" x14ac:dyDescent="0.25">
      <c r="A233" s="154" t="s">
        <v>1122</v>
      </c>
      <c r="B233" s="152" t="s">
        <v>1144</v>
      </c>
      <c r="C233" s="210">
        <v>10836.6</v>
      </c>
      <c r="D233" s="210">
        <v>0</v>
      </c>
      <c r="E233" s="208">
        <f t="shared" si="11"/>
        <v>0</v>
      </c>
      <c r="F233" s="134"/>
    </row>
    <row r="234" spans="1:6" ht="39.6" x14ac:dyDescent="0.25">
      <c r="A234" s="154" t="s">
        <v>1145</v>
      </c>
      <c r="B234" s="152" t="s">
        <v>1146</v>
      </c>
      <c r="C234" s="210">
        <f>C235+C238</f>
        <v>21883</v>
      </c>
      <c r="D234" s="210">
        <f>D235+D238</f>
        <v>637.1</v>
      </c>
      <c r="E234" s="208">
        <f t="shared" si="11"/>
        <v>2.9</v>
      </c>
      <c r="F234" s="134"/>
    </row>
    <row r="235" spans="1:6" ht="52.8" x14ac:dyDescent="0.25">
      <c r="A235" s="154" t="s">
        <v>877</v>
      </c>
      <c r="B235" s="152" t="s">
        <v>1147</v>
      </c>
      <c r="C235" s="210">
        <f>C236</f>
        <v>15</v>
      </c>
      <c r="D235" s="210">
        <f>D236</f>
        <v>0</v>
      </c>
      <c r="E235" s="208">
        <f t="shared" si="11"/>
        <v>0</v>
      </c>
      <c r="F235" s="134"/>
    </row>
    <row r="236" spans="1:6" ht="52.8" x14ac:dyDescent="0.25">
      <c r="A236" s="154" t="s">
        <v>879</v>
      </c>
      <c r="B236" s="152" t="s">
        <v>1148</v>
      </c>
      <c r="C236" s="210">
        <f>C237</f>
        <v>15</v>
      </c>
      <c r="D236" s="210">
        <f>D237</f>
        <v>0</v>
      </c>
      <c r="E236" s="208">
        <f t="shared" si="11"/>
        <v>0</v>
      </c>
      <c r="F236" s="134"/>
    </row>
    <row r="237" spans="1:6" ht="39.6" x14ac:dyDescent="0.25">
      <c r="A237" s="154" t="s">
        <v>881</v>
      </c>
      <c r="B237" s="152" t="s">
        <v>1149</v>
      </c>
      <c r="C237" s="210">
        <v>15</v>
      </c>
      <c r="D237" s="210">
        <v>0</v>
      </c>
      <c r="E237" s="208">
        <f t="shared" si="11"/>
        <v>0</v>
      </c>
      <c r="F237" s="134"/>
    </row>
    <row r="238" spans="1:6" ht="52.8" x14ac:dyDescent="0.25">
      <c r="A238" s="154" t="s">
        <v>1104</v>
      </c>
      <c r="B238" s="152" t="s">
        <v>1150</v>
      </c>
      <c r="C238" s="210">
        <f>C239+C241</f>
        <v>21868</v>
      </c>
      <c r="D238" s="210">
        <f>D239+D241</f>
        <v>637.1</v>
      </c>
      <c r="E238" s="208">
        <f t="shared" si="11"/>
        <v>2.9</v>
      </c>
      <c r="F238" s="134"/>
    </row>
    <row r="239" spans="1:6" ht="39.6" hidden="1" x14ac:dyDescent="0.25">
      <c r="A239" s="154" t="s">
        <v>1106</v>
      </c>
      <c r="B239" s="152" t="s">
        <v>1151</v>
      </c>
      <c r="C239" s="210">
        <f>C240</f>
        <v>13924.6</v>
      </c>
      <c r="D239" s="210">
        <f>D240</f>
        <v>0</v>
      </c>
      <c r="E239" s="208">
        <f t="shared" si="11"/>
        <v>0</v>
      </c>
      <c r="F239" s="134"/>
    </row>
    <row r="240" spans="1:6" ht="39.6" x14ac:dyDescent="0.25">
      <c r="A240" s="154" t="s">
        <v>1110</v>
      </c>
      <c r="B240" s="152" t="s">
        <v>1152</v>
      </c>
      <c r="C240" s="210">
        <v>13924.6</v>
      </c>
      <c r="D240" s="210">
        <v>0</v>
      </c>
      <c r="E240" s="208">
        <f t="shared" si="11"/>
        <v>0</v>
      </c>
      <c r="F240" s="134"/>
    </row>
    <row r="241" spans="1:6" ht="39.6" x14ac:dyDescent="0.25">
      <c r="A241" s="154" t="s">
        <v>1118</v>
      </c>
      <c r="B241" s="152" t="s">
        <v>1153</v>
      </c>
      <c r="C241" s="210">
        <f>C242</f>
        <v>7943.4</v>
      </c>
      <c r="D241" s="210">
        <f>D242</f>
        <v>637.1</v>
      </c>
      <c r="E241" s="208">
        <f t="shared" si="11"/>
        <v>8</v>
      </c>
      <c r="F241" s="134"/>
    </row>
    <row r="242" spans="1:6" ht="39.6" x14ac:dyDescent="0.25">
      <c r="A242" s="154" t="s">
        <v>1122</v>
      </c>
      <c r="B242" s="152" t="s">
        <v>1154</v>
      </c>
      <c r="C242" s="210">
        <v>7943.4</v>
      </c>
      <c r="D242" s="210">
        <v>637.1</v>
      </c>
      <c r="E242" s="208">
        <f t="shared" si="11"/>
        <v>8</v>
      </c>
      <c r="F242" s="134"/>
    </row>
    <row r="243" spans="1:6" ht="39.6" x14ac:dyDescent="0.25">
      <c r="A243" s="154" t="s">
        <v>1155</v>
      </c>
      <c r="B243" s="152" t="s">
        <v>1156</v>
      </c>
      <c r="C243" s="210">
        <f>C244+C258</f>
        <v>261576.5</v>
      </c>
      <c r="D243" s="223">
        <f>D244+D258</f>
        <v>65674.3</v>
      </c>
      <c r="E243" s="208">
        <f t="shared" si="11"/>
        <v>25.1</v>
      </c>
      <c r="F243" s="134" t="s">
        <v>1480</v>
      </c>
    </row>
    <row r="244" spans="1:6" ht="39.6" x14ac:dyDescent="0.25">
      <c r="A244" s="154" t="s">
        <v>1157</v>
      </c>
      <c r="B244" s="152" t="s">
        <v>1158</v>
      </c>
      <c r="C244" s="210">
        <f>C245+C248+C251+C254</f>
        <v>259143.7</v>
      </c>
      <c r="D244" s="210">
        <f>D245+D248+D251+D254</f>
        <v>65554.3</v>
      </c>
      <c r="E244" s="208">
        <f t="shared" si="11"/>
        <v>25.3</v>
      </c>
      <c r="F244" s="134"/>
    </row>
    <row r="245" spans="1:6" ht="79.2" hidden="1" x14ac:dyDescent="0.25">
      <c r="A245" s="154" t="s">
        <v>867</v>
      </c>
      <c r="B245" s="152" t="s">
        <v>1159</v>
      </c>
      <c r="C245" s="210">
        <f>C246</f>
        <v>0</v>
      </c>
      <c r="D245" s="210">
        <f>D246</f>
        <v>0</v>
      </c>
      <c r="E245" s="208" t="e">
        <f t="shared" si="11"/>
        <v>#DIV/0!</v>
      </c>
      <c r="F245" s="134"/>
    </row>
    <row r="246" spans="1:6" ht="39.6" hidden="1" x14ac:dyDescent="0.25">
      <c r="A246" s="154" t="s">
        <v>904</v>
      </c>
      <c r="B246" s="152" t="s">
        <v>1160</v>
      </c>
      <c r="C246" s="210">
        <f>C247</f>
        <v>0</v>
      </c>
      <c r="D246" s="210">
        <f>D247</f>
        <v>0</v>
      </c>
      <c r="E246" s="208" t="e">
        <f t="shared" si="11"/>
        <v>#DIV/0!</v>
      </c>
      <c r="F246" s="134"/>
    </row>
    <row r="247" spans="1:6" ht="39.6" hidden="1" x14ac:dyDescent="0.25">
      <c r="A247" s="154" t="s">
        <v>1161</v>
      </c>
      <c r="B247" s="152" t="s">
        <v>1162</v>
      </c>
      <c r="C247" s="210">
        <v>0</v>
      </c>
      <c r="D247" s="210">
        <v>0</v>
      </c>
      <c r="E247" s="208" t="e">
        <f t="shared" si="11"/>
        <v>#DIV/0!</v>
      </c>
      <c r="F247" s="134"/>
    </row>
    <row r="248" spans="1:6" ht="52.8" x14ac:dyDescent="0.25">
      <c r="A248" s="154" t="s">
        <v>877</v>
      </c>
      <c r="B248" s="152" t="s">
        <v>1163</v>
      </c>
      <c r="C248" s="210">
        <f>C249</f>
        <v>7028.8</v>
      </c>
      <c r="D248" s="210">
        <f>D249</f>
        <v>120</v>
      </c>
      <c r="E248" s="208">
        <f t="shared" si="11"/>
        <v>1.7</v>
      </c>
      <c r="F248" s="134"/>
    </row>
    <row r="249" spans="1:6" ht="52.8" x14ac:dyDescent="0.25">
      <c r="A249" s="154" t="s">
        <v>879</v>
      </c>
      <c r="B249" s="152" t="s">
        <v>1164</v>
      </c>
      <c r="C249" s="210">
        <f>C250</f>
        <v>7028.8</v>
      </c>
      <c r="D249" s="210">
        <f>D250</f>
        <v>120</v>
      </c>
      <c r="E249" s="208">
        <f t="shared" si="11"/>
        <v>1.7</v>
      </c>
      <c r="F249" s="134"/>
    </row>
    <row r="250" spans="1:6" ht="39.6" x14ac:dyDescent="0.25">
      <c r="A250" s="154" t="s">
        <v>881</v>
      </c>
      <c r="B250" s="152" t="s">
        <v>1165</v>
      </c>
      <c r="C250" s="210">
        <v>7028.8</v>
      </c>
      <c r="D250" s="210">
        <v>120</v>
      </c>
      <c r="E250" s="208">
        <f t="shared" si="11"/>
        <v>1.7</v>
      </c>
      <c r="F250" s="134"/>
    </row>
    <row r="251" spans="1:6" ht="39.6" x14ac:dyDescent="0.25">
      <c r="A251" s="154" t="s">
        <v>921</v>
      </c>
      <c r="B251" s="152" t="s">
        <v>1166</v>
      </c>
      <c r="C251" s="210">
        <f>C253+C252</f>
        <v>700</v>
      </c>
      <c r="D251" s="210">
        <f>D253+D252</f>
        <v>15</v>
      </c>
      <c r="E251" s="208">
        <f t="shared" si="11"/>
        <v>2.1</v>
      </c>
      <c r="F251" s="134"/>
    </row>
    <row r="252" spans="1:6" ht="13.2" x14ac:dyDescent="0.25">
      <c r="A252" s="154" t="s">
        <v>1421</v>
      </c>
      <c r="B252" s="152" t="s">
        <v>1474</v>
      </c>
      <c r="C252" s="210">
        <v>200</v>
      </c>
      <c r="D252" s="210">
        <v>15</v>
      </c>
      <c r="E252" s="208">
        <f t="shared" si="11"/>
        <v>7.5</v>
      </c>
      <c r="F252" s="134"/>
    </row>
    <row r="253" spans="1:6" ht="39.6" x14ac:dyDescent="0.25">
      <c r="A253" s="154" t="s">
        <v>973</v>
      </c>
      <c r="B253" s="152" t="s">
        <v>1457</v>
      </c>
      <c r="C253" s="210">
        <v>500</v>
      </c>
      <c r="D253" s="210">
        <v>0</v>
      </c>
      <c r="E253" s="208">
        <f t="shared" si="11"/>
        <v>0</v>
      </c>
      <c r="F253" s="134"/>
    </row>
    <row r="254" spans="1:6" ht="52.8" x14ac:dyDescent="0.25">
      <c r="A254" s="154" t="s">
        <v>1104</v>
      </c>
      <c r="B254" s="152" t="s">
        <v>1167</v>
      </c>
      <c r="C254" s="210">
        <f>C255</f>
        <v>251414.9</v>
      </c>
      <c r="D254" s="210">
        <f>D255</f>
        <v>65419.3</v>
      </c>
      <c r="E254" s="208">
        <f t="shared" si="11"/>
        <v>26</v>
      </c>
      <c r="F254" s="134"/>
    </row>
    <row r="255" spans="1:6" ht="39.6" x14ac:dyDescent="0.25">
      <c r="A255" s="154" t="s">
        <v>1118</v>
      </c>
      <c r="B255" s="152" t="s">
        <v>1168</v>
      </c>
      <c r="C255" s="210">
        <f>C256+C257</f>
        <v>251414.9</v>
      </c>
      <c r="D255" s="210">
        <f>D256+D257</f>
        <v>65419.3</v>
      </c>
      <c r="E255" s="208">
        <f t="shared" si="11"/>
        <v>26</v>
      </c>
      <c r="F255" s="134"/>
    </row>
    <row r="256" spans="1:6" ht="79.2" x14ac:dyDescent="0.25">
      <c r="A256" s="154" t="s">
        <v>1120</v>
      </c>
      <c r="B256" s="152" t="s">
        <v>1169</v>
      </c>
      <c r="C256" s="210">
        <v>226670.4</v>
      </c>
      <c r="D256" s="210">
        <v>64096</v>
      </c>
      <c r="E256" s="208">
        <f t="shared" si="11"/>
        <v>28.3</v>
      </c>
      <c r="F256" s="134"/>
    </row>
    <row r="257" spans="1:6" ht="39.6" x14ac:dyDescent="0.25">
      <c r="A257" s="154" t="s">
        <v>1122</v>
      </c>
      <c r="B257" s="152" t="s">
        <v>1170</v>
      </c>
      <c r="C257" s="210">
        <v>24744.5</v>
      </c>
      <c r="D257" s="210">
        <v>1323.3</v>
      </c>
      <c r="E257" s="208">
        <f t="shared" si="11"/>
        <v>5.3</v>
      </c>
      <c r="F257" s="134"/>
    </row>
    <row r="258" spans="1:6" ht="39.6" x14ac:dyDescent="0.25">
      <c r="A258" s="154" t="s">
        <v>1171</v>
      </c>
      <c r="B258" s="152" t="s">
        <v>1172</v>
      </c>
      <c r="C258" s="210">
        <f>C259+C262</f>
        <v>2432.8000000000002</v>
      </c>
      <c r="D258" s="210">
        <f>D259+D262</f>
        <v>120</v>
      </c>
      <c r="E258" s="208">
        <f t="shared" si="11"/>
        <v>4.9000000000000004</v>
      </c>
      <c r="F258" s="134"/>
    </row>
    <row r="259" spans="1:6" ht="52.8" x14ac:dyDescent="0.25">
      <c r="A259" s="154" t="s">
        <v>877</v>
      </c>
      <c r="B259" s="152" t="s">
        <v>1173</v>
      </c>
      <c r="C259" s="210">
        <f t="shared" ref="C259:C260" si="12">C260</f>
        <v>2375.8000000000002</v>
      </c>
      <c r="D259" s="210">
        <f>D260</f>
        <v>120</v>
      </c>
      <c r="E259" s="208">
        <f t="shared" si="11"/>
        <v>5.0999999999999996</v>
      </c>
      <c r="F259" s="134"/>
    </row>
    <row r="260" spans="1:6" ht="52.8" x14ac:dyDescent="0.25">
      <c r="A260" s="154" t="s">
        <v>879</v>
      </c>
      <c r="B260" s="152" t="s">
        <v>1174</v>
      </c>
      <c r="C260" s="210">
        <f t="shared" si="12"/>
        <v>2375.8000000000002</v>
      </c>
      <c r="D260" s="210">
        <f>D261</f>
        <v>120</v>
      </c>
      <c r="E260" s="208">
        <f t="shared" si="11"/>
        <v>5.0999999999999996</v>
      </c>
      <c r="F260" s="134"/>
    </row>
    <row r="261" spans="1:6" ht="25.5" customHeight="1" x14ac:dyDescent="0.25">
      <c r="A261" s="154" t="s">
        <v>881</v>
      </c>
      <c r="B261" s="152" t="s">
        <v>1175</v>
      </c>
      <c r="C261" s="210">
        <v>2375.8000000000002</v>
      </c>
      <c r="D261" s="210">
        <v>120</v>
      </c>
      <c r="E261" s="208">
        <f t="shared" si="11"/>
        <v>5.0999999999999996</v>
      </c>
      <c r="F261" s="134"/>
    </row>
    <row r="262" spans="1:6" ht="13.2" x14ac:dyDescent="0.25">
      <c r="A262" s="154" t="s">
        <v>1367</v>
      </c>
      <c r="B262" s="152" t="s">
        <v>1363</v>
      </c>
      <c r="C262" s="210">
        <f>C263</f>
        <v>57</v>
      </c>
      <c r="D262" s="210">
        <f>D263</f>
        <v>0</v>
      </c>
      <c r="E262" s="208">
        <f t="shared" si="11"/>
        <v>0</v>
      </c>
      <c r="F262" s="134"/>
    </row>
    <row r="263" spans="1:6" ht="13.2" x14ac:dyDescent="0.25">
      <c r="A263" s="154" t="s">
        <v>1368</v>
      </c>
      <c r="B263" s="152" t="s">
        <v>1362</v>
      </c>
      <c r="C263" s="210">
        <v>57</v>
      </c>
      <c r="D263" s="210">
        <v>0</v>
      </c>
      <c r="E263" s="208">
        <f t="shared" si="11"/>
        <v>0</v>
      </c>
      <c r="F263" s="134"/>
    </row>
    <row r="264" spans="1:6" ht="13.2" x14ac:dyDescent="0.25">
      <c r="A264" s="154" t="s">
        <v>1462</v>
      </c>
      <c r="B264" s="152" t="s">
        <v>1458</v>
      </c>
      <c r="C264" s="210">
        <f t="shared" ref="C264:D267" si="13">C265</f>
        <v>1834</v>
      </c>
      <c r="D264" s="210">
        <f t="shared" si="13"/>
        <v>0</v>
      </c>
      <c r="E264" s="208">
        <f t="shared" si="11"/>
        <v>0</v>
      </c>
      <c r="F264" s="134"/>
    </row>
    <row r="265" spans="1:6" ht="13.2" x14ac:dyDescent="0.25">
      <c r="A265" s="154" t="s">
        <v>356</v>
      </c>
      <c r="B265" s="152" t="s">
        <v>1459</v>
      </c>
      <c r="C265" s="210">
        <f t="shared" si="13"/>
        <v>1834</v>
      </c>
      <c r="D265" s="210">
        <f t="shared" si="13"/>
        <v>0</v>
      </c>
      <c r="E265" s="208">
        <f t="shared" si="11"/>
        <v>0</v>
      </c>
      <c r="F265" s="134"/>
    </row>
    <row r="266" spans="1:6" ht="26.4" x14ac:dyDescent="0.25">
      <c r="A266" s="154" t="s">
        <v>1318</v>
      </c>
      <c r="B266" s="152" t="s">
        <v>1460</v>
      </c>
      <c r="C266" s="210">
        <f t="shared" si="13"/>
        <v>1834</v>
      </c>
      <c r="D266" s="210">
        <f t="shared" si="13"/>
        <v>0</v>
      </c>
      <c r="E266" s="208">
        <f t="shared" si="11"/>
        <v>0</v>
      </c>
      <c r="F266" s="134"/>
    </row>
    <row r="267" spans="1:6" ht="33.75" customHeight="1" x14ac:dyDescent="0.25">
      <c r="A267" s="154" t="s">
        <v>1319</v>
      </c>
      <c r="B267" s="152" t="s">
        <v>1463</v>
      </c>
      <c r="C267" s="210">
        <f t="shared" si="13"/>
        <v>1834</v>
      </c>
      <c r="D267" s="210">
        <f t="shared" si="13"/>
        <v>0</v>
      </c>
      <c r="E267" s="208">
        <f t="shared" si="11"/>
        <v>0</v>
      </c>
      <c r="F267" s="134"/>
    </row>
    <row r="268" spans="1:6" ht="13.2" x14ac:dyDescent="0.25">
      <c r="A268" s="154" t="s">
        <v>1320</v>
      </c>
      <c r="B268" s="152" t="s">
        <v>1461</v>
      </c>
      <c r="C268" s="210">
        <v>1834</v>
      </c>
      <c r="D268" s="210">
        <v>0</v>
      </c>
      <c r="E268" s="208">
        <f t="shared" si="11"/>
        <v>0</v>
      </c>
      <c r="F268" s="134"/>
    </row>
    <row r="269" spans="1:6" ht="39.6" x14ac:dyDescent="0.25">
      <c r="A269" s="154" t="s">
        <v>1176</v>
      </c>
      <c r="B269" s="152" t="s">
        <v>1177</v>
      </c>
      <c r="C269" s="210">
        <f>C270+C274+C284</f>
        <v>111462.9</v>
      </c>
      <c r="D269" s="210">
        <f>D270+D274+D284</f>
        <v>16807.099999999999</v>
      </c>
      <c r="E269" s="208">
        <f t="shared" si="11"/>
        <v>15.1</v>
      </c>
      <c r="F269" s="134"/>
    </row>
    <row r="270" spans="1:6" ht="39.6" x14ac:dyDescent="0.25">
      <c r="A270" s="154" t="s">
        <v>1178</v>
      </c>
      <c r="B270" s="152" t="s">
        <v>1179</v>
      </c>
      <c r="C270" s="210">
        <f t="shared" ref="C270:C272" si="14">C271</f>
        <v>10178.299999999999</v>
      </c>
      <c r="D270" s="210">
        <f>D271</f>
        <v>2223.1</v>
      </c>
      <c r="E270" s="208">
        <f t="shared" si="11"/>
        <v>21.8</v>
      </c>
      <c r="F270" s="134"/>
    </row>
    <row r="271" spans="1:6" ht="39.6" x14ac:dyDescent="0.25">
      <c r="A271" s="154" t="s">
        <v>921</v>
      </c>
      <c r="B271" s="152" t="s">
        <v>1180</v>
      </c>
      <c r="C271" s="210">
        <f t="shared" si="14"/>
        <v>10178.299999999999</v>
      </c>
      <c r="D271" s="210">
        <f>D272</f>
        <v>2223.1</v>
      </c>
      <c r="E271" s="208">
        <f t="shared" si="11"/>
        <v>21.8</v>
      </c>
      <c r="F271" s="134"/>
    </row>
    <row r="272" spans="1:6" ht="52.8" x14ac:dyDescent="0.25">
      <c r="A272" s="154" t="s">
        <v>923</v>
      </c>
      <c r="B272" s="152" t="s">
        <v>1181</v>
      </c>
      <c r="C272" s="210">
        <f t="shared" si="14"/>
        <v>10178.299999999999</v>
      </c>
      <c r="D272" s="210">
        <f>D273</f>
        <v>2223.1</v>
      </c>
      <c r="E272" s="208">
        <f t="shared" si="11"/>
        <v>21.8</v>
      </c>
      <c r="F272" s="134"/>
    </row>
    <row r="273" spans="1:6" ht="52.8" x14ac:dyDescent="0.25">
      <c r="A273" s="154" t="s">
        <v>925</v>
      </c>
      <c r="B273" s="152" t="s">
        <v>1182</v>
      </c>
      <c r="C273" s="210">
        <v>10178.299999999999</v>
      </c>
      <c r="D273" s="210">
        <v>2223.1</v>
      </c>
      <c r="E273" s="208">
        <f t="shared" si="11"/>
        <v>21.8</v>
      </c>
      <c r="F273" s="134"/>
    </row>
    <row r="274" spans="1:6" ht="39.6" x14ac:dyDescent="0.25">
      <c r="A274" s="154" t="s">
        <v>1183</v>
      </c>
      <c r="B274" s="152" t="s">
        <v>1184</v>
      </c>
      <c r="C274" s="210">
        <f>C275+C278+C281</f>
        <v>19748.099999999999</v>
      </c>
      <c r="D274" s="210">
        <f>D275+D278+D281</f>
        <v>0</v>
      </c>
      <c r="E274" s="208">
        <f t="shared" si="11"/>
        <v>0</v>
      </c>
      <c r="F274" s="134"/>
    </row>
    <row r="275" spans="1:6" ht="25.5" customHeight="1" x14ac:dyDescent="0.25">
      <c r="A275" s="154" t="s">
        <v>1318</v>
      </c>
      <c r="B275" s="152" t="s">
        <v>1317</v>
      </c>
      <c r="C275" s="210">
        <f>C276</f>
        <v>12228.2</v>
      </c>
      <c r="D275" s="210">
        <f>D276</f>
        <v>0</v>
      </c>
      <c r="E275" s="208">
        <f>D275/C275*100</f>
        <v>0</v>
      </c>
      <c r="F275" s="134"/>
    </row>
    <row r="276" spans="1:6" ht="25.5" customHeight="1" x14ac:dyDescent="0.25">
      <c r="A276" s="154" t="s">
        <v>1319</v>
      </c>
      <c r="B276" s="152" t="s">
        <v>1316</v>
      </c>
      <c r="C276" s="210">
        <f>C277</f>
        <v>12228.2</v>
      </c>
      <c r="D276" s="210">
        <f>D277</f>
        <v>0</v>
      </c>
      <c r="E276" s="208">
        <f t="shared" si="11"/>
        <v>0</v>
      </c>
      <c r="F276" s="134"/>
    </row>
    <row r="277" spans="1:6" ht="12.75" customHeight="1" x14ac:dyDescent="0.25">
      <c r="A277" s="154" t="s">
        <v>1320</v>
      </c>
      <c r="B277" s="152" t="s">
        <v>1315</v>
      </c>
      <c r="C277" s="210">
        <v>12228.2</v>
      </c>
      <c r="D277" s="210">
        <v>0</v>
      </c>
      <c r="E277" s="208">
        <f t="shared" si="11"/>
        <v>0</v>
      </c>
      <c r="F277" s="134"/>
    </row>
    <row r="278" spans="1:6" ht="39.6" x14ac:dyDescent="0.25">
      <c r="A278" s="154" t="s">
        <v>921</v>
      </c>
      <c r="B278" s="152" t="s">
        <v>1185</v>
      </c>
      <c r="C278" s="210">
        <f>C279</f>
        <v>214.5</v>
      </c>
      <c r="D278" s="210">
        <f>D279</f>
        <v>0</v>
      </c>
      <c r="E278" s="208">
        <f t="shared" si="11"/>
        <v>0</v>
      </c>
      <c r="F278" s="134"/>
    </row>
    <row r="279" spans="1:6" ht="52.8" x14ac:dyDescent="0.25">
      <c r="A279" s="154" t="s">
        <v>923</v>
      </c>
      <c r="B279" s="152" t="s">
        <v>1186</v>
      </c>
      <c r="C279" s="210">
        <f>C280</f>
        <v>214.5</v>
      </c>
      <c r="D279" s="210">
        <f>D280</f>
        <v>0</v>
      </c>
      <c r="E279" s="208">
        <f t="shared" si="11"/>
        <v>0</v>
      </c>
      <c r="F279" s="134"/>
    </row>
    <row r="280" spans="1:6" ht="52.8" x14ac:dyDescent="0.25">
      <c r="A280" s="154" t="s">
        <v>925</v>
      </c>
      <c r="B280" s="152" t="s">
        <v>1187</v>
      </c>
      <c r="C280" s="210">
        <v>214.5</v>
      </c>
      <c r="D280" s="210">
        <v>0</v>
      </c>
      <c r="E280" s="208">
        <f t="shared" si="11"/>
        <v>0</v>
      </c>
      <c r="F280" s="134"/>
    </row>
    <row r="281" spans="1:6" ht="52.8" x14ac:dyDescent="0.25">
      <c r="A281" s="154" t="s">
        <v>1061</v>
      </c>
      <c r="B281" s="152" t="s">
        <v>1188</v>
      </c>
      <c r="C281" s="210">
        <f>C282</f>
        <v>7305.4</v>
      </c>
      <c r="D281" s="210">
        <f>D282</f>
        <v>0</v>
      </c>
      <c r="E281" s="208">
        <f t="shared" si="11"/>
        <v>0</v>
      </c>
      <c r="F281" s="134"/>
    </row>
    <row r="282" spans="1:6" ht="39.6" x14ac:dyDescent="0.25">
      <c r="A282" s="154" t="s">
        <v>1063</v>
      </c>
      <c r="B282" s="152" t="s">
        <v>1189</v>
      </c>
      <c r="C282" s="210">
        <f>C283</f>
        <v>7305.4</v>
      </c>
      <c r="D282" s="210">
        <f>D283</f>
        <v>0</v>
      </c>
      <c r="E282" s="208">
        <f t="shared" si="11"/>
        <v>0</v>
      </c>
      <c r="F282" s="134"/>
    </row>
    <row r="283" spans="1:6" ht="66" x14ac:dyDescent="0.25">
      <c r="A283" s="154" t="s">
        <v>1190</v>
      </c>
      <c r="B283" s="152" t="s">
        <v>1191</v>
      </c>
      <c r="C283" s="210">
        <v>7305.4</v>
      </c>
      <c r="D283" s="210">
        <v>0</v>
      </c>
      <c r="E283" s="208">
        <f t="shared" si="11"/>
        <v>0</v>
      </c>
      <c r="F283" s="134"/>
    </row>
    <row r="284" spans="1:6" ht="39.6" x14ac:dyDescent="0.25">
      <c r="A284" s="154" t="s">
        <v>1192</v>
      </c>
      <c r="B284" s="152" t="s">
        <v>1193</v>
      </c>
      <c r="C284" s="210">
        <f>C285+C294+C298+C301</f>
        <v>81536.5</v>
      </c>
      <c r="D284" s="210">
        <f>D285+D294+D298+D301</f>
        <v>14584</v>
      </c>
      <c r="E284" s="208">
        <f t="shared" si="11"/>
        <v>17.899999999999999</v>
      </c>
      <c r="F284" s="134"/>
    </row>
    <row r="285" spans="1:6" ht="79.2" x14ac:dyDescent="0.25">
      <c r="A285" s="154" t="s">
        <v>867</v>
      </c>
      <c r="B285" s="152" t="s">
        <v>1194</v>
      </c>
      <c r="C285" s="210">
        <f>C286+C290</f>
        <v>73811.399999999994</v>
      </c>
      <c r="D285" s="210">
        <f>D286+D290</f>
        <v>13077.1</v>
      </c>
      <c r="E285" s="208">
        <f t="shared" si="11"/>
        <v>17.7</v>
      </c>
      <c r="F285" s="134"/>
    </row>
    <row r="286" spans="1:6" ht="39.6" x14ac:dyDescent="0.25">
      <c r="A286" s="154" t="s">
        <v>904</v>
      </c>
      <c r="B286" s="152" t="s">
        <v>1195</v>
      </c>
      <c r="C286" s="210">
        <f>C287+C288+C289</f>
        <v>46994.3</v>
      </c>
      <c r="D286" s="210">
        <f>D287+D288+D289</f>
        <v>9067</v>
      </c>
      <c r="E286" s="208">
        <f t="shared" si="11"/>
        <v>19.3</v>
      </c>
      <c r="F286" s="134"/>
    </row>
    <row r="287" spans="1:6" ht="39.6" x14ac:dyDescent="0.25">
      <c r="A287" s="154" t="s">
        <v>906</v>
      </c>
      <c r="B287" s="152" t="s">
        <v>1196</v>
      </c>
      <c r="C287" s="210">
        <v>35032.6</v>
      </c>
      <c r="D287" s="210">
        <v>6994.7</v>
      </c>
      <c r="E287" s="208">
        <f t="shared" si="11"/>
        <v>20</v>
      </c>
      <c r="F287" s="134"/>
    </row>
    <row r="288" spans="1:6" ht="52.8" x14ac:dyDescent="0.25">
      <c r="A288" s="154" t="s">
        <v>908</v>
      </c>
      <c r="B288" s="152" t="s">
        <v>1197</v>
      </c>
      <c r="C288" s="210">
        <v>1460</v>
      </c>
      <c r="D288" s="210">
        <v>352.4</v>
      </c>
      <c r="E288" s="208">
        <f t="shared" si="11"/>
        <v>24.1</v>
      </c>
      <c r="F288" s="134"/>
    </row>
    <row r="289" spans="1:6" ht="66" x14ac:dyDescent="0.25">
      <c r="A289" s="154" t="s">
        <v>910</v>
      </c>
      <c r="B289" s="152" t="s">
        <v>1198</v>
      </c>
      <c r="C289" s="210">
        <v>10501.7</v>
      </c>
      <c r="D289" s="210">
        <v>1719.9</v>
      </c>
      <c r="E289" s="208">
        <f t="shared" si="11"/>
        <v>16.399999999999999</v>
      </c>
      <c r="F289" s="134"/>
    </row>
    <row r="290" spans="1:6" ht="52.8" x14ac:dyDescent="0.25">
      <c r="A290" s="154" t="s">
        <v>869</v>
      </c>
      <c r="B290" s="152" t="s">
        <v>1199</v>
      </c>
      <c r="C290" s="210">
        <f>C291+C292+C293</f>
        <v>26817.1</v>
      </c>
      <c r="D290" s="210">
        <f>D291+D292+D293</f>
        <v>4010.1</v>
      </c>
      <c r="E290" s="208">
        <f t="shared" si="11"/>
        <v>15</v>
      </c>
      <c r="F290" s="134"/>
    </row>
    <row r="291" spans="1:6" ht="52.8" x14ac:dyDescent="0.25">
      <c r="A291" s="154" t="s">
        <v>871</v>
      </c>
      <c r="B291" s="152" t="s">
        <v>1200</v>
      </c>
      <c r="C291" s="210">
        <v>19411</v>
      </c>
      <c r="D291" s="210">
        <v>2621.3000000000002</v>
      </c>
      <c r="E291" s="208">
        <f t="shared" si="11"/>
        <v>13.5</v>
      </c>
      <c r="F291" s="134"/>
    </row>
    <row r="292" spans="1:6" ht="52.8" x14ac:dyDescent="0.25">
      <c r="A292" s="154" t="s">
        <v>873</v>
      </c>
      <c r="B292" s="152" t="s">
        <v>1201</v>
      </c>
      <c r="C292" s="210">
        <v>1675.2</v>
      </c>
      <c r="D292" s="210">
        <v>680.9</v>
      </c>
      <c r="E292" s="208">
        <f t="shared" si="11"/>
        <v>40.6</v>
      </c>
      <c r="F292" s="134"/>
    </row>
    <row r="293" spans="1:6" ht="66" x14ac:dyDescent="0.25">
      <c r="A293" s="154" t="s">
        <v>875</v>
      </c>
      <c r="B293" s="152" t="s">
        <v>1202</v>
      </c>
      <c r="C293" s="210">
        <v>5730.9</v>
      </c>
      <c r="D293" s="210">
        <v>707.9</v>
      </c>
      <c r="E293" s="208">
        <f t="shared" si="11"/>
        <v>12.4</v>
      </c>
      <c r="F293" s="134"/>
    </row>
    <row r="294" spans="1:6" ht="52.8" x14ac:dyDescent="0.25">
      <c r="A294" s="154" t="s">
        <v>877</v>
      </c>
      <c r="B294" s="152" t="s">
        <v>1203</v>
      </c>
      <c r="C294" s="210">
        <f>C295</f>
        <v>5725.1</v>
      </c>
      <c r="D294" s="210">
        <f>D295</f>
        <v>1005.5</v>
      </c>
      <c r="E294" s="208">
        <f t="shared" ref="E294:E342" si="15">D294/C294*100</f>
        <v>17.600000000000001</v>
      </c>
      <c r="F294" s="134"/>
    </row>
    <row r="295" spans="1:6" ht="52.8" x14ac:dyDescent="0.25">
      <c r="A295" s="154" t="s">
        <v>879</v>
      </c>
      <c r="B295" s="152" t="s">
        <v>1204</v>
      </c>
      <c r="C295" s="210">
        <f>C296+C297</f>
        <v>5725.1</v>
      </c>
      <c r="D295" s="210">
        <f>D296+D297</f>
        <v>1005.5</v>
      </c>
      <c r="E295" s="208">
        <f t="shared" si="15"/>
        <v>17.600000000000001</v>
      </c>
      <c r="F295" s="134"/>
    </row>
    <row r="296" spans="1:6" ht="39.6" x14ac:dyDescent="0.25">
      <c r="A296" s="154" t="s">
        <v>881</v>
      </c>
      <c r="B296" s="152" t="s">
        <v>1205</v>
      </c>
      <c r="C296" s="210">
        <v>5060</v>
      </c>
      <c r="D296" s="210">
        <v>921.3</v>
      </c>
      <c r="E296" s="208">
        <f t="shared" si="15"/>
        <v>18.2</v>
      </c>
      <c r="F296" s="134"/>
    </row>
    <row r="297" spans="1:6" ht="39.6" x14ac:dyDescent="0.25">
      <c r="A297" s="154" t="s">
        <v>919</v>
      </c>
      <c r="B297" s="152" t="s">
        <v>1206</v>
      </c>
      <c r="C297" s="210">
        <v>665.1</v>
      </c>
      <c r="D297" s="210">
        <v>84.2</v>
      </c>
      <c r="E297" s="208">
        <f t="shared" si="15"/>
        <v>12.7</v>
      </c>
      <c r="F297" s="134"/>
    </row>
    <row r="298" spans="1:6" ht="39.6" x14ac:dyDescent="0.25">
      <c r="A298" s="154" t="s">
        <v>921</v>
      </c>
      <c r="B298" s="152" t="s">
        <v>1207</v>
      </c>
      <c r="C298" s="210">
        <f>C299</f>
        <v>2000</v>
      </c>
      <c r="D298" s="210">
        <f>D299</f>
        <v>501.4</v>
      </c>
      <c r="E298" s="208">
        <f t="shared" si="15"/>
        <v>25.1</v>
      </c>
      <c r="F298" s="134"/>
    </row>
    <row r="299" spans="1:6" ht="52.8" x14ac:dyDescent="0.25">
      <c r="A299" s="154" t="s">
        <v>923</v>
      </c>
      <c r="B299" s="152" t="s">
        <v>1208</v>
      </c>
      <c r="C299" s="210">
        <f>C300</f>
        <v>2000</v>
      </c>
      <c r="D299" s="210">
        <f>D300</f>
        <v>501.4</v>
      </c>
      <c r="E299" s="208">
        <f t="shared" si="15"/>
        <v>25.1</v>
      </c>
      <c r="F299" s="134"/>
    </row>
    <row r="300" spans="1:6" ht="52.8" x14ac:dyDescent="0.25">
      <c r="A300" s="154" t="s">
        <v>925</v>
      </c>
      <c r="B300" s="152" t="s">
        <v>1209</v>
      </c>
      <c r="C300" s="210">
        <v>2000</v>
      </c>
      <c r="D300" s="210">
        <v>501.4</v>
      </c>
      <c r="E300" s="208">
        <f t="shared" si="15"/>
        <v>25.1</v>
      </c>
      <c r="F300" s="134"/>
    </row>
    <row r="301" spans="1:6" ht="13.2" hidden="1" x14ac:dyDescent="0.25">
      <c r="A301" s="154" t="s">
        <v>1418</v>
      </c>
      <c r="B301" s="152" t="s">
        <v>1419</v>
      </c>
      <c r="C301" s="210">
        <f>C302</f>
        <v>0</v>
      </c>
      <c r="D301" s="210">
        <f>D302</f>
        <v>0</v>
      </c>
      <c r="E301" s="208" t="e">
        <f t="shared" si="15"/>
        <v>#DIV/0!</v>
      </c>
      <c r="F301" s="134"/>
    </row>
    <row r="302" spans="1:6" ht="13.2" hidden="1" x14ac:dyDescent="0.25">
      <c r="A302" s="154" t="s">
        <v>1416</v>
      </c>
      <c r="B302" s="152" t="s">
        <v>1417</v>
      </c>
      <c r="C302" s="210">
        <f>C303</f>
        <v>0</v>
      </c>
      <c r="D302" s="210">
        <f>D303</f>
        <v>0</v>
      </c>
      <c r="E302" s="208" t="e">
        <f t="shared" si="15"/>
        <v>#DIV/0!</v>
      </c>
      <c r="F302" s="134"/>
    </row>
    <row r="303" spans="1:6" ht="13.2" hidden="1" x14ac:dyDescent="0.25">
      <c r="A303" s="154" t="s">
        <v>1314</v>
      </c>
      <c r="B303" s="152" t="s">
        <v>1415</v>
      </c>
      <c r="C303" s="210"/>
      <c r="D303" s="210"/>
      <c r="E303" s="208" t="e">
        <f t="shared" si="15"/>
        <v>#DIV/0!</v>
      </c>
      <c r="F303" s="134"/>
    </row>
    <row r="304" spans="1:6" ht="39.6" x14ac:dyDescent="0.25">
      <c r="A304" s="154" t="s">
        <v>1210</v>
      </c>
      <c r="B304" s="152" t="s">
        <v>1211</v>
      </c>
      <c r="C304" s="210">
        <f>C305+C317</f>
        <v>162593.70000000001</v>
      </c>
      <c r="D304" s="210">
        <f>D305+D317</f>
        <v>9311.7999999999993</v>
      </c>
      <c r="E304" s="208">
        <f t="shared" si="15"/>
        <v>5.7</v>
      </c>
      <c r="F304" s="134"/>
    </row>
    <row r="305" spans="1:6" ht="39.6" x14ac:dyDescent="0.25">
      <c r="A305" s="154" t="s">
        <v>1212</v>
      </c>
      <c r="B305" s="152" t="s">
        <v>1213</v>
      </c>
      <c r="C305" s="210">
        <f>C306+C309+C311+C313</f>
        <v>158664.9</v>
      </c>
      <c r="D305" s="210">
        <f>D306+D309+D311+D313</f>
        <v>8807.4</v>
      </c>
      <c r="E305" s="208">
        <f t="shared" si="15"/>
        <v>5.6</v>
      </c>
      <c r="F305" s="134"/>
    </row>
    <row r="306" spans="1:6" ht="52.8" x14ac:dyDescent="0.25">
      <c r="A306" s="154" t="s">
        <v>877</v>
      </c>
      <c r="B306" s="152" t="s">
        <v>1214</v>
      </c>
      <c r="C306" s="210">
        <f>C307</f>
        <v>1005.1</v>
      </c>
      <c r="D306" s="210">
        <f>D307</f>
        <v>0</v>
      </c>
      <c r="E306" s="208">
        <f t="shared" si="15"/>
        <v>0</v>
      </c>
      <c r="F306" s="134"/>
    </row>
    <row r="307" spans="1:6" ht="52.8" x14ac:dyDescent="0.25">
      <c r="A307" s="154" t="s">
        <v>879</v>
      </c>
      <c r="B307" s="152" t="s">
        <v>1215</v>
      </c>
      <c r="C307" s="210">
        <f>C308</f>
        <v>1005.1</v>
      </c>
      <c r="D307" s="210">
        <f>D308</f>
        <v>0</v>
      </c>
      <c r="E307" s="208">
        <f t="shared" si="15"/>
        <v>0</v>
      </c>
      <c r="F307" s="134"/>
    </row>
    <row r="308" spans="1:6" ht="39.6" x14ac:dyDescent="0.25">
      <c r="A308" s="154" t="s">
        <v>881</v>
      </c>
      <c r="B308" s="152" t="s">
        <v>1216</v>
      </c>
      <c r="C308" s="210">
        <v>1005.1</v>
      </c>
      <c r="D308" s="210">
        <v>0</v>
      </c>
      <c r="E308" s="208">
        <f t="shared" si="15"/>
        <v>0</v>
      </c>
      <c r="F308" s="134"/>
    </row>
    <row r="309" spans="1:6" ht="39.6" x14ac:dyDescent="0.25">
      <c r="A309" s="154" t="s">
        <v>921</v>
      </c>
      <c r="B309" s="152" t="s">
        <v>1217</v>
      </c>
      <c r="C309" s="210">
        <f>C310</f>
        <v>1442.3</v>
      </c>
      <c r="D309" s="210">
        <f>D310</f>
        <v>0</v>
      </c>
      <c r="E309" s="208">
        <f t="shared" si="15"/>
        <v>0</v>
      </c>
      <c r="F309" s="134"/>
    </row>
    <row r="310" spans="1:6" ht="39.6" x14ac:dyDescent="0.25">
      <c r="A310" s="154" t="s">
        <v>1138</v>
      </c>
      <c r="B310" s="152" t="s">
        <v>1218</v>
      </c>
      <c r="C310" s="210">
        <v>1442.3</v>
      </c>
      <c r="D310" s="210">
        <v>0</v>
      </c>
      <c r="E310" s="208">
        <f t="shared" si="15"/>
        <v>0</v>
      </c>
      <c r="F310" s="134"/>
    </row>
    <row r="311" spans="1:6" ht="39.6" hidden="1" x14ac:dyDescent="0.25">
      <c r="A311" s="154" t="s">
        <v>1038</v>
      </c>
      <c r="B311" s="152" t="s">
        <v>1219</v>
      </c>
      <c r="C311" s="210">
        <f>C312</f>
        <v>0</v>
      </c>
      <c r="D311" s="210">
        <f>D312</f>
        <v>0</v>
      </c>
      <c r="E311" s="208" t="e">
        <f t="shared" si="15"/>
        <v>#DIV/0!</v>
      </c>
      <c r="F311" s="134"/>
    </row>
    <row r="312" spans="1:6" ht="39.6" hidden="1" x14ac:dyDescent="0.25">
      <c r="A312" s="154" t="s">
        <v>1040</v>
      </c>
      <c r="B312" s="152" t="s">
        <v>1220</v>
      </c>
      <c r="C312" s="210">
        <v>0</v>
      </c>
      <c r="D312" s="210">
        <v>0</v>
      </c>
      <c r="E312" s="208" t="e">
        <f t="shared" si="15"/>
        <v>#DIV/0!</v>
      </c>
      <c r="F312" s="134"/>
    </row>
    <row r="313" spans="1:6" ht="52.8" x14ac:dyDescent="0.25">
      <c r="A313" s="154" t="s">
        <v>1104</v>
      </c>
      <c r="B313" s="152" t="s">
        <v>1221</v>
      </c>
      <c r="C313" s="210">
        <f>C314</f>
        <v>156217.5</v>
      </c>
      <c r="D313" s="210">
        <f>D314</f>
        <v>8807.4</v>
      </c>
      <c r="E313" s="208">
        <f t="shared" si="15"/>
        <v>5.6</v>
      </c>
      <c r="F313" s="134"/>
    </row>
    <row r="314" spans="1:6" ht="39.6" x14ac:dyDescent="0.25">
      <c r="A314" s="154" t="s">
        <v>1118</v>
      </c>
      <c r="B314" s="152" t="s">
        <v>1222</v>
      </c>
      <c r="C314" s="210">
        <f>C315+C316</f>
        <v>156217.5</v>
      </c>
      <c r="D314" s="210">
        <f>D315+D316</f>
        <v>8807.4</v>
      </c>
      <c r="E314" s="208">
        <f t="shared" si="15"/>
        <v>5.6</v>
      </c>
      <c r="F314" s="134"/>
    </row>
    <row r="315" spans="1:6" ht="79.2" x14ac:dyDescent="0.25">
      <c r="A315" s="154" t="s">
        <v>1120</v>
      </c>
      <c r="B315" s="152" t="s">
        <v>1223</v>
      </c>
      <c r="C315" s="210">
        <v>38233.800000000003</v>
      </c>
      <c r="D315" s="210">
        <v>8807.4</v>
      </c>
      <c r="E315" s="208">
        <f t="shared" si="15"/>
        <v>23</v>
      </c>
      <c r="F315" s="134"/>
    </row>
    <row r="316" spans="1:6" ht="39.6" x14ac:dyDescent="0.25">
      <c r="A316" s="154" t="s">
        <v>1122</v>
      </c>
      <c r="B316" s="152" t="s">
        <v>1224</v>
      </c>
      <c r="C316" s="210">
        <v>117983.7</v>
      </c>
      <c r="D316" s="210">
        <v>0</v>
      </c>
      <c r="E316" s="208">
        <f t="shared" si="15"/>
        <v>0</v>
      </c>
      <c r="F316" s="134"/>
    </row>
    <row r="317" spans="1:6" ht="39.6" x14ac:dyDescent="0.25">
      <c r="A317" s="154" t="s">
        <v>1225</v>
      </c>
      <c r="B317" s="152" t="s">
        <v>1226</v>
      </c>
      <c r="C317" s="210">
        <f>C318+C321+C324+C326</f>
        <v>3928.8</v>
      </c>
      <c r="D317" s="210">
        <f>D318+D321+D324+D326</f>
        <v>504.4</v>
      </c>
      <c r="E317" s="208">
        <f t="shared" si="15"/>
        <v>12.8</v>
      </c>
      <c r="F317" s="134"/>
    </row>
    <row r="318" spans="1:6" ht="89.25" hidden="1" customHeight="1" x14ac:dyDescent="0.25">
      <c r="A318" s="154" t="s">
        <v>867</v>
      </c>
      <c r="B318" s="152" t="s">
        <v>1227</v>
      </c>
      <c r="C318" s="210">
        <f>C319</f>
        <v>0</v>
      </c>
      <c r="D318" s="210">
        <f>D319</f>
        <v>0</v>
      </c>
      <c r="E318" s="208" t="e">
        <f t="shared" si="15"/>
        <v>#DIV/0!</v>
      </c>
      <c r="F318" s="134"/>
    </row>
    <row r="319" spans="1:6" ht="38.25" hidden="1" customHeight="1" x14ac:dyDescent="0.25">
      <c r="A319" s="154" t="s">
        <v>904</v>
      </c>
      <c r="B319" s="152" t="s">
        <v>1228</v>
      </c>
      <c r="C319" s="210">
        <f>C320</f>
        <v>0</v>
      </c>
      <c r="D319" s="210">
        <f>D320</f>
        <v>0</v>
      </c>
      <c r="E319" s="208" t="e">
        <f t="shared" si="15"/>
        <v>#DIV/0!</v>
      </c>
      <c r="F319" s="134"/>
    </row>
    <row r="320" spans="1:6" ht="38.25" hidden="1" customHeight="1" x14ac:dyDescent="0.25">
      <c r="A320" s="154" t="s">
        <v>1161</v>
      </c>
      <c r="B320" s="152" t="s">
        <v>1229</v>
      </c>
      <c r="C320" s="210">
        <v>0</v>
      </c>
      <c r="D320" s="210">
        <v>0</v>
      </c>
      <c r="E320" s="208" t="e">
        <f t="shared" si="15"/>
        <v>#DIV/0!</v>
      </c>
      <c r="F320" s="134"/>
    </row>
    <row r="321" spans="1:6" ht="52.8" x14ac:dyDescent="0.25">
      <c r="A321" s="154" t="s">
        <v>877</v>
      </c>
      <c r="B321" s="152" t="s">
        <v>1230</v>
      </c>
      <c r="C321" s="210">
        <f>C322</f>
        <v>3078.8</v>
      </c>
      <c r="D321" s="210">
        <f>D322</f>
        <v>213</v>
      </c>
      <c r="E321" s="208">
        <f t="shared" si="15"/>
        <v>6.9</v>
      </c>
      <c r="F321" s="134"/>
    </row>
    <row r="322" spans="1:6" ht="52.8" x14ac:dyDescent="0.25">
      <c r="A322" s="154" t="s">
        <v>879</v>
      </c>
      <c r="B322" s="152" t="s">
        <v>1231</v>
      </c>
      <c r="C322" s="210">
        <f>C323</f>
        <v>3078.8</v>
      </c>
      <c r="D322" s="210">
        <f>D323</f>
        <v>213</v>
      </c>
      <c r="E322" s="208">
        <f t="shared" si="15"/>
        <v>6.9</v>
      </c>
      <c r="F322" s="134"/>
    </row>
    <row r="323" spans="1:6" ht="39.6" x14ac:dyDescent="0.25">
      <c r="A323" s="154" t="s">
        <v>881</v>
      </c>
      <c r="B323" s="152" t="s">
        <v>1232</v>
      </c>
      <c r="C323" s="210">
        <v>3078.8</v>
      </c>
      <c r="D323" s="210">
        <v>213</v>
      </c>
      <c r="E323" s="208">
        <f t="shared" si="15"/>
        <v>6.9</v>
      </c>
      <c r="F323" s="134"/>
    </row>
    <row r="324" spans="1:6" ht="39.6" x14ac:dyDescent="0.25">
      <c r="A324" s="154" t="s">
        <v>921</v>
      </c>
      <c r="B324" s="152" t="s">
        <v>1233</v>
      </c>
      <c r="C324" s="210">
        <f>C325</f>
        <v>700</v>
      </c>
      <c r="D324" s="210">
        <f>D325</f>
        <v>208.5</v>
      </c>
      <c r="E324" s="208">
        <f t="shared" si="15"/>
        <v>29.8</v>
      </c>
      <c r="F324" s="134"/>
    </row>
    <row r="325" spans="1:6" ht="39.6" x14ac:dyDescent="0.25">
      <c r="A325" s="154" t="s">
        <v>1138</v>
      </c>
      <c r="B325" s="152" t="s">
        <v>1234</v>
      </c>
      <c r="C325" s="210">
        <v>700</v>
      </c>
      <c r="D325" s="210">
        <v>208.5</v>
      </c>
      <c r="E325" s="208">
        <f t="shared" si="15"/>
        <v>29.8</v>
      </c>
      <c r="F325" s="134"/>
    </row>
    <row r="326" spans="1:6" ht="52.8" x14ac:dyDescent="0.25">
      <c r="A326" s="154" t="s">
        <v>1104</v>
      </c>
      <c r="B326" s="152" t="s">
        <v>1235</v>
      </c>
      <c r="C326" s="210">
        <f>C327</f>
        <v>150</v>
      </c>
      <c r="D326" s="210">
        <f>D327</f>
        <v>82.9</v>
      </c>
      <c r="E326" s="208">
        <f t="shared" si="15"/>
        <v>55.3</v>
      </c>
      <c r="F326" s="134"/>
    </row>
    <row r="327" spans="1:6" ht="39.6" x14ac:dyDescent="0.25">
      <c r="A327" s="154" t="s">
        <v>1118</v>
      </c>
      <c r="B327" s="152" t="s">
        <v>1236</v>
      </c>
      <c r="C327" s="210">
        <f>C328</f>
        <v>150</v>
      </c>
      <c r="D327" s="210">
        <f>D328</f>
        <v>82.9</v>
      </c>
      <c r="E327" s="208">
        <f t="shared" si="15"/>
        <v>55.3</v>
      </c>
      <c r="F327" s="134"/>
    </row>
    <row r="328" spans="1:6" ht="39.6" x14ac:dyDescent="0.25">
      <c r="A328" s="154" t="s">
        <v>1122</v>
      </c>
      <c r="B328" s="152" t="s">
        <v>1237</v>
      </c>
      <c r="C328" s="210">
        <v>150</v>
      </c>
      <c r="D328" s="210">
        <v>82.9</v>
      </c>
      <c r="E328" s="208">
        <f t="shared" si="15"/>
        <v>55.3</v>
      </c>
      <c r="F328" s="134"/>
    </row>
    <row r="329" spans="1:6" ht="39.6" x14ac:dyDescent="0.25">
      <c r="A329" s="154" t="s">
        <v>1238</v>
      </c>
      <c r="B329" s="152" t="s">
        <v>1239</v>
      </c>
      <c r="C329" s="210">
        <f t="shared" ref="C329:C331" si="16">C330</f>
        <v>7290.2</v>
      </c>
      <c r="D329" s="210">
        <f>D330</f>
        <v>2362.6999999999998</v>
      </c>
      <c r="E329" s="208">
        <f t="shared" si="15"/>
        <v>32.4</v>
      </c>
      <c r="F329" s="134"/>
    </row>
    <row r="330" spans="1:6" ht="39.6" x14ac:dyDescent="0.25">
      <c r="A330" s="154" t="s">
        <v>1240</v>
      </c>
      <c r="B330" s="152" t="s">
        <v>1241</v>
      </c>
      <c r="C330" s="210">
        <f t="shared" si="16"/>
        <v>7290.2</v>
      </c>
      <c r="D330" s="210">
        <f>D331</f>
        <v>2362.6999999999998</v>
      </c>
      <c r="E330" s="208">
        <f t="shared" si="15"/>
        <v>32.4</v>
      </c>
      <c r="F330" s="134"/>
    </row>
    <row r="331" spans="1:6" ht="52.8" x14ac:dyDescent="0.25">
      <c r="A331" s="154" t="s">
        <v>1104</v>
      </c>
      <c r="B331" s="152" t="s">
        <v>1242</v>
      </c>
      <c r="C331" s="210">
        <f t="shared" si="16"/>
        <v>7290.2</v>
      </c>
      <c r="D331" s="210">
        <f>D332</f>
        <v>2362.6999999999998</v>
      </c>
      <c r="E331" s="208">
        <f t="shared" si="15"/>
        <v>32.4</v>
      </c>
      <c r="F331" s="134"/>
    </row>
    <row r="332" spans="1:6" ht="39.6" x14ac:dyDescent="0.25">
      <c r="A332" s="154" t="s">
        <v>1118</v>
      </c>
      <c r="B332" s="152" t="s">
        <v>1243</v>
      </c>
      <c r="C332" s="210">
        <f>C333+C334</f>
        <v>7290.2</v>
      </c>
      <c r="D332" s="210">
        <f>D333+D334</f>
        <v>2362.6999999999998</v>
      </c>
      <c r="E332" s="208">
        <f t="shared" si="15"/>
        <v>32.4</v>
      </c>
      <c r="F332" s="134"/>
    </row>
    <row r="333" spans="1:6" ht="79.2" x14ac:dyDescent="0.25">
      <c r="A333" s="154" t="s">
        <v>1120</v>
      </c>
      <c r="B333" s="152" t="s">
        <v>1244</v>
      </c>
      <c r="C333" s="210">
        <v>6671.2</v>
      </c>
      <c r="D333" s="210">
        <v>2248.6999999999998</v>
      </c>
      <c r="E333" s="208">
        <f t="shared" si="15"/>
        <v>33.700000000000003</v>
      </c>
      <c r="F333" s="134"/>
    </row>
    <row r="334" spans="1:6" ht="39.6" x14ac:dyDescent="0.25">
      <c r="A334" s="154" t="s">
        <v>1122</v>
      </c>
      <c r="B334" s="152" t="s">
        <v>1245</v>
      </c>
      <c r="C334" s="210">
        <v>619</v>
      </c>
      <c r="D334" s="210">
        <v>114</v>
      </c>
      <c r="E334" s="208">
        <f t="shared" si="15"/>
        <v>18.399999999999999</v>
      </c>
      <c r="F334" s="134"/>
    </row>
    <row r="335" spans="1:6" ht="52.8" hidden="1" x14ac:dyDescent="0.25">
      <c r="A335" s="154" t="s">
        <v>1246</v>
      </c>
      <c r="B335" s="152" t="s">
        <v>1247</v>
      </c>
      <c r="C335" s="155">
        <f t="shared" ref="C335:C337" si="17">C336</f>
        <v>0</v>
      </c>
      <c r="D335" s="155">
        <f>D336</f>
        <v>0</v>
      </c>
      <c r="E335" s="147" t="e">
        <f t="shared" si="15"/>
        <v>#DIV/0!</v>
      </c>
      <c r="F335" s="134"/>
    </row>
    <row r="336" spans="1:6" ht="52.8" hidden="1" x14ac:dyDescent="0.25">
      <c r="A336" s="154" t="s">
        <v>1248</v>
      </c>
      <c r="B336" s="152" t="s">
        <v>1249</v>
      </c>
      <c r="C336" s="155">
        <f t="shared" si="17"/>
        <v>0</v>
      </c>
      <c r="D336" s="155">
        <f>D337</f>
        <v>0</v>
      </c>
      <c r="E336" s="147" t="e">
        <f t="shared" si="15"/>
        <v>#DIV/0!</v>
      </c>
      <c r="F336" s="134"/>
    </row>
    <row r="337" spans="1:7" ht="39.6" hidden="1" x14ac:dyDescent="0.25">
      <c r="A337" s="154" t="s">
        <v>1250</v>
      </c>
      <c r="B337" s="152" t="s">
        <v>1251</v>
      </c>
      <c r="C337" s="155">
        <f t="shared" si="17"/>
        <v>0</v>
      </c>
      <c r="D337" s="155">
        <f>D338</f>
        <v>0</v>
      </c>
      <c r="E337" s="147" t="e">
        <f t="shared" si="15"/>
        <v>#DIV/0!</v>
      </c>
      <c r="F337" s="134"/>
    </row>
    <row r="338" spans="1:7" ht="39.6" hidden="1" x14ac:dyDescent="0.25">
      <c r="A338" s="154" t="s">
        <v>1252</v>
      </c>
      <c r="B338" s="152" t="s">
        <v>1253</v>
      </c>
      <c r="C338" s="155"/>
      <c r="D338" s="155"/>
      <c r="E338" s="147" t="e">
        <f t="shared" si="15"/>
        <v>#DIV/0!</v>
      </c>
      <c r="F338" s="134"/>
    </row>
    <row r="339" spans="1:7" ht="39.6" hidden="1" x14ac:dyDescent="0.25">
      <c r="A339" s="154" t="s">
        <v>1311</v>
      </c>
      <c r="B339" s="152" t="s">
        <v>1310</v>
      </c>
      <c r="C339" s="155">
        <f>C340+C343</f>
        <v>0</v>
      </c>
      <c r="D339" s="155">
        <f>D340+D343</f>
        <v>0</v>
      </c>
      <c r="E339" s="147" t="e">
        <f t="shared" si="15"/>
        <v>#DIV/0!</v>
      </c>
      <c r="F339" s="244"/>
      <c r="G339" s="245"/>
    </row>
    <row r="340" spans="1:7" ht="13.2" hidden="1" x14ac:dyDescent="0.25">
      <c r="A340" s="154" t="s">
        <v>341</v>
      </c>
      <c r="B340" s="152" t="s">
        <v>1394</v>
      </c>
      <c r="C340" s="155">
        <f>C341</f>
        <v>0</v>
      </c>
      <c r="D340" s="155">
        <f>D341</f>
        <v>0</v>
      </c>
      <c r="E340" s="147" t="e">
        <f t="shared" si="15"/>
        <v>#DIV/0!</v>
      </c>
      <c r="F340" s="244"/>
      <c r="G340" s="245"/>
    </row>
    <row r="341" spans="1:7" ht="13.2" hidden="1" x14ac:dyDescent="0.25">
      <c r="A341" s="154" t="s">
        <v>1313</v>
      </c>
      <c r="B341" s="152" t="s">
        <v>1395</v>
      </c>
      <c r="C341" s="155">
        <f>C342</f>
        <v>0</v>
      </c>
      <c r="D341" s="155">
        <f>D342</f>
        <v>0</v>
      </c>
      <c r="E341" s="147" t="e">
        <f t="shared" si="15"/>
        <v>#DIV/0!</v>
      </c>
      <c r="F341" s="244"/>
      <c r="G341" s="245"/>
    </row>
    <row r="342" spans="1:7" ht="13.2" hidden="1" x14ac:dyDescent="0.25">
      <c r="A342" s="154" t="s">
        <v>341</v>
      </c>
      <c r="B342" s="152" t="s">
        <v>1396</v>
      </c>
      <c r="C342" s="155"/>
      <c r="D342" s="155"/>
      <c r="E342" s="147" t="e">
        <f t="shared" si="15"/>
        <v>#DIV/0!</v>
      </c>
      <c r="F342" s="244"/>
      <c r="G342" s="245"/>
    </row>
    <row r="343" spans="1:7" ht="18" hidden="1" customHeight="1" x14ac:dyDescent="0.25">
      <c r="A343" s="154" t="s">
        <v>1312</v>
      </c>
      <c r="B343" s="152" t="s">
        <v>1309</v>
      </c>
      <c r="C343" s="155">
        <f t="shared" ref="C343:D344" si="18">C344</f>
        <v>0</v>
      </c>
      <c r="D343" s="155">
        <f t="shared" si="18"/>
        <v>0</v>
      </c>
      <c r="E343" s="147" t="e">
        <f>D343/C343*100</f>
        <v>#DIV/0!</v>
      </c>
      <c r="F343" s="244"/>
      <c r="G343" s="245"/>
    </row>
    <row r="344" spans="1:7" ht="27.75" hidden="1" customHeight="1" x14ac:dyDescent="0.25">
      <c r="A344" s="154" t="s">
        <v>1313</v>
      </c>
      <c r="B344" s="152" t="s">
        <v>1308</v>
      </c>
      <c r="C344" s="155">
        <f t="shared" si="18"/>
        <v>0</v>
      </c>
      <c r="D344" s="155">
        <f t="shared" si="18"/>
        <v>0</v>
      </c>
      <c r="E344" s="147" t="e">
        <f>D344/C344*100</f>
        <v>#DIV/0!</v>
      </c>
      <c r="F344" s="244"/>
      <c r="G344" s="245"/>
    </row>
    <row r="345" spans="1:7" ht="30.75" hidden="1" customHeight="1" thickBot="1" x14ac:dyDescent="0.3">
      <c r="A345" s="225" t="s">
        <v>76</v>
      </c>
      <c r="B345" s="226" t="s">
        <v>1307</v>
      </c>
      <c r="C345" s="227"/>
      <c r="D345" s="227"/>
      <c r="E345" s="195" t="e">
        <f>D345/C345*100</f>
        <v>#DIV/0!</v>
      </c>
      <c r="F345" s="244"/>
      <c r="G345" s="245"/>
    </row>
    <row r="346" spans="1:7" s="234" customFormat="1" ht="12.9" customHeight="1" x14ac:dyDescent="0.25">
      <c r="A346" s="229"/>
      <c r="B346" s="230"/>
      <c r="C346" s="231"/>
      <c r="D346" s="231"/>
      <c r="E346" s="232"/>
      <c r="F346" s="233"/>
    </row>
    <row r="347" spans="1:7" ht="54.75" customHeight="1" thickBot="1" x14ac:dyDescent="0.3">
      <c r="A347" s="236" t="s">
        <v>1254</v>
      </c>
      <c r="B347" s="235" t="s">
        <v>861</v>
      </c>
      <c r="C347" s="228">
        <f>Доходы!C221-Расходы!C7</f>
        <v>-266199</v>
      </c>
      <c r="D347" s="228">
        <f>Доходы!D221-Расходы!D7</f>
        <v>91252.7</v>
      </c>
      <c r="E347" s="147"/>
      <c r="F347" s="134"/>
    </row>
    <row r="348" spans="1:7" ht="12.9" customHeight="1" x14ac:dyDescent="0.25">
      <c r="A348" s="133"/>
      <c r="B348" s="162"/>
      <c r="C348" s="163"/>
      <c r="D348" s="163"/>
      <c r="E348" s="163"/>
      <c r="F348" s="134"/>
    </row>
    <row r="349" spans="1:7" ht="12.9" customHeight="1" x14ac:dyDescent="0.25">
      <c r="A349" s="164"/>
      <c r="B349" s="164"/>
      <c r="C349" s="49"/>
      <c r="D349" s="49"/>
      <c r="E349" s="49"/>
      <c r="F349" s="134"/>
    </row>
  </sheetData>
  <mergeCells count="6">
    <mergeCell ref="F339:G345"/>
    <mergeCell ref="A4:A5"/>
    <mergeCell ref="B4:B5"/>
    <mergeCell ref="C4:C5"/>
    <mergeCell ref="D4:D5"/>
    <mergeCell ref="E4:E5"/>
  </mergeCells>
  <pageMargins left="0.78740157480314965" right="0.59055118110236227" top="0.59055118110236227" bottom="0.39370078740157483" header="0" footer="0"/>
  <pageSetup paperSize="9" scale="74" fitToHeight="0"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34"/>
  <sheetViews>
    <sheetView tabSelected="1" view="pageBreakPreview" zoomScale="85" zoomScaleNormal="100" zoomScaleSheetLayoutView="85" workbookViewId="0">
      <selection activeCell="H18" sqref="H18"/>
    </sheetView>
  </sheetViews>
  <sheetFormatPr defaultColWidth="9.33203125" defaultRowHeight="14.4" x14ac:dyDescent="0.3"/>
  <cols>
    <col min="1" max="1" width="49.44140625" style="170" customWidth="1"/>
    <col min="2" max="2" width="26.88671875" style="170" customWidth="1"/>
    <col min="3" max="4" width="18.6640625" style="170" customWidth="1"/>
    <col min="5" max="5" width="14.44140625" style="170" bestFit="1" customWidth="1"/>
    <col min="6" max="6" width="9.33203125" style="170" customWidth="1"/>
    <col min="7" max="16384" width="9.33203125" style="170"/>
  </cols>
  <sheetData>
    <row r="1" spans="1:6" ht="10.5" customHeight="1" x14ac:dyDescent="0.3">
      <c r="A1" s="165"/>
      <c r="B1" s="166"/>
      <c r="C1" s="167"/>
      <c r="D1" s="168"/>
      <c r="E1" s="168"/>
      <c r="F1" s="169"/>
    </row>
    <row r="2" spans="1:6" ht="14.1" customHeight="1" x14ac:dyDescent="0.3">
      <c r="A2" s="250" t="s">
        <v>842</v>
      </c>
      <c r="B2" s="250"/>
      <c r="C2" s="171"/>
      <c r="D2" s="138"/>
      <c r="E2" s="138"/>
      <c r="F2" s="169"/>
    </row>
    <row r="3" spans="1:6" ht="14.1" customHeight="1" x14ac:dyDescent="0.3">
      <c r="A3" s="172"/>
      <c r="B3" s="173"/>
      <c r="C3" s="174"/>
      <c r="D3" s="175"/>
      <c r="E3" s="142" t="s">
        <v>83</v>
      </c>
      <c r="F3" s="169"/>
    </row>
    <row r="4" spans="1:6" ht="11.4" customHeight="1" x14ac:dyDescent="0.3">
      <c r="A4" s="246" t="s">
        <v>853</v>
      </c>
      <c r="B4" s="246" t="s">
        <v>1255</v>
      </c>
      <c r="C4" s="251" t="s">
        <v>423</v>
      </c>
      <c r="D4" s="249" t="s">
        <v>617</v>
      </c>
      <c r="E4" s="249" t="s">
        <v>618</v>
      </c>
      <c r="F4" s="169"/>
    </row>
    <row r="5" spans="1:6" ht="138" customHeight="1" x14ac:dyDescent="0.3">
      <c r="A5" s="246"/>
      <c r="B5" s="246"/>
      <c r="C5" s="252"/>
      <c r="D5" s="249"/>
      <c r="E5" s="249"/>
      <c r="F5" s="169"/>
    </row>
    <row r="6" spans="1:6" ht="11.4" customHeight="1" thickBot="1" x14ac:dyDescent="0.35">
      <c r="A6" s="143" t="s">
        <v>855</v>
      </c>
      <c r="B6" s="203" t="s">
        <v>856</v>
      </c>
      <c r="C6" s="176" t="s">
        <v>857</v>
      </c>
      <c r="D6" s="144" t="s">
        <v>858</v>
      </c>
      <c r="E6" s="177" t="s">
        <v>859</v>
      </c>
      <c r="F6" s="169"/>
    </row>
    <row r="7" spans="1:6" ht="38.25" customHeight="1" x14ac:dyDescent="0.3">
      <c r="A7" s="178" t="s">
        <v>1256</v>
      </c>
      <c r="B7" s="179" t="s">
        <v>861</v>
      </c>
      <c r="C7" s="180">
        <f>C9+C17</f>
        <v>266199</v>
      </c>
      <c r="D7" s="181">
        <f>D9+D17</f>
        <v>-91252.7</v>
      </c>
      <c r="E7" s="153">
        <f>D7/C7*100</f>
        <v>-34.299999999999997</v>
      </c>
      <c r="F7" s="169"/>
    </row>
    <row r="8" spans="1:6" ht="19.5" hidden="1" customHeight="1" x14ac:dyDescent="0.3">
      <c r="A8" s="182" t="s">
        <v>1257</v>
      </c>
      <c r="B8" s="183"/>
      <c r="C8" s="184"/>
      <c r="D8" s="185"/>
      <c r="E8" s="153" t="e">
        <f t="shared" ref="E8:E18" si="0">D8/C8*100</f>
        <v>#DIV/0!</v>
      </c>
      <c r="F8" s="169"/>
    </row>
    <row r="9" spans="1:6" ht="24.75" hidden="1" customHeight="1" x14ac:dyDescent="0.3">
      <c r="A9" s="186" t="s">
        <v>1258</v>
      </c>
      <c r="B9" s="187" t="s">
        <v>861</v>
      </c>
      <c r="C9" s="188">
        <f>C11</f>
        <v>0</v>
      </c>
      <c r="D9" s="188">
        <f>D11</f>
        <v>0</v>
      </c>
      <c r="E9" s="153" t="e">
        <f t="shared" si="0"/>
        <v>#DIV/0!</v>
      </c>
      <c r="F9" s="169"/>
    </row>
    <row r="10" spans="1:6" ht="12.9" hidden="1" customHeight="1" x14ac:dyDescent="0.3">
      <c r="A10" s="189" t="s">
        <v>1259</v>
      </c>
      <c r="B10" s="183"/>
      <c r="C10" s="184"/>
      <c r="D10" s="184"/>
      <c r="E10" s="153" t="e">
        <f t="shared" si="0"/>
        <v>#DIV/0!</v>
      </c>
      <c r="F10" s="169"/>
    </row>
    <row r="11" spans="1:6" ht="53.4" hidden="1" x14ac:dyDescent="0.3">
      <c r="A11" s="190" t="s">
        <v>1260</v>
      </c>
      <c r="B11" s="191" t="s">
        <v>1261</v>
      </c>
      <c r="C11" s="147">
        <f t="shared" ref="C11:D13" si="1">C12</f>
        <v>0</v>
      </c>
      <c r="D11" s="147">
        <f t="shared" si="1"/>
        <v>0</v>
      </c>
      <c r="E11" s="153" t="e">
        <f t="shared" si="0"/>
        <v>#DIV/0!</v>
      </c>
      <c r="F11" s="169"/>
    </row>
    <row r="12" spans="1:6" ht="66.599999999999994" hidden="1" x14ac:dyDescent="0.3">
      <c r="A12" s="192" t="s">
        <v>1262</v>
      </c>
      <c r="B12" s="191" t="s">
        <v>1263</v>
      </c>
      <c r="C12" s="147">
        <f>C13</f>
        <v>0</v>
      </c>
      <c r="D12" s="147">
        <f t="shared" si="1"/>
        <v>0</v>
      </c>
      <c r="E12" s="153" t="e">
        <f t="shared" si="0"/>
        <v>#DIV/0!</v>
      </c>
      <c r="F12" s="169"/>
    </row>
    <row r="13" spans="1:6" ht="66.599999999999994" hidden="1" x14ac:dyDescent="0.3">
      <c r="A13" s="192" t="s">
        <v>1264</v>
      </c>
      <c r="B13" s="191" t="s">
        <v>1265</v>
      </c>
      <c r="C13" s="147">
        <f>C14</f>
        <v>0</v>
      </c>
      <c r="D13" s="147">
        <f t="shared" si="1"/>
        <v>0</v>
      </c>
      <c r="E13" s="153" t="e">
        <f t="shared" si="0"/>
        <v>#DIV/0!</v>
      </c>
      <c r="F13" s="169"/>
    </row>
    <row r="14" spans="1:6" ht="79.8" hidden="1" x14ac:dyDescent="0.3">
      <c r="A14" s="193" t="s">
        <v>1266</v>
      </c>
      <c r="B14" s="194" t="s">
        <v>1267</v>
      </c>
      <c r="C14" s="195">
        <v>0</v>
      </c>
      <c r="D14" s="195">
        <v>0</v>
      </c>
      <c r="E14" s="153" t="e">
        <f t="shared" si="0"/>
        <v>#DIV/0!</v>
      </c>
      <c r="F14" s="169"/>
    </row>
    <row r="15" spans="1:6" ht="24.75" hidden="1" customHeight="1" x14ac:dyDescent="0.3">
      <c r="A15" s="186" t="s">
        <v>1268</v>
      </c>
      <c r="B15" s="187" t="s">
        <v>861</v>
      </c>
      <c r="C15" s="188"/>
      <c r="D15" s="188"/>
      <c r="E15" s="153" t="e">
        <f t="shared" si="0"/>
        <v>#DIV/0!</v>
      </c>
      <c r="F15" s="169"/>
    </row>
    <row r="16" spans="1:6" ht="15" hidden="1" customHeight="1" x14ac:dyDescent="0.3">
      <c r="A16" s="189" t="s">
        <v>1259</v>
      </c>
      <c r="B16" s="183"/>
      <c r="C16" s="184"/>
      <c r="D16" s="184"/>
      <c r="E16" s="153" t="e">
        <f t="shared" si="0"/>
        <v>#DIV/0!</v>
      </c>
      <c r="F16" s="169"/>
    </row>
    <row r="17" spans="1:6" ht="24.75" customHeight="1" x14ac:dyDescent="0.3">
      <c r="A17" s="186" t="s">
        <v>1269</v>
      </c>
      <c r="B17" s="187" t="s">
        <v>861</v>
      </c>
      <c r="C17" s="188">
        <f>C18</f>
        <v>266199</v>
      </c>
      <c r="D17" s="188">
        <f>D18</f>
        <v>-91252.7</v>
      </c>
      <c r="E17" s="153">
        <f t="shared" si="0"/>
        <v>-34.299999999999997</v>
      </c>
      <c r="F17" s="169"/>
    </row>
    <row r="18" spans="1:6" ht="53.4" x14ac:dyDescent="0.3">
      <c r="A18" s="190" t="s">
        <v>1270</v>
      </c>
      <c r="B18" s="191" t="s">
        <v>1271</v>
      </c>
      <c r="C18" s="147">
        <f>C19+C26</f>
        <v>266199</v>
      </c>
      <c r="D18" s="147">
        <f>D19+D26</f>
        <v>-91252.7</v>
      </c>
      <c r="E18" s="153">
        <f t="shared" si="0"/>
        <v>-34.299999999999997</v>
      </c>
      <c r="F18" s="169"/>
    </row>
    <row r="19" spans="1:6" ht="24.75" customHeight="1" x14ac:dyDescent="0.3">
      <c r="A19" s="186" t="s">
        <v>1272</v>
      </c>
      <c r="B19" s="191" t="s">
        <v>861</v>
      </c>
      <c r="C19" s="147">
        <f>C20</f>
        <v>-4326842.4000000004</v>
      </c>
      <c r="D19" s="147">
        <f t="shared" ref="D19:D22" si="2">D20</f>
        <v>-1156841.2</v>
      </c>
      <c r="E19" s="153">
        <f>D19/C19*100</f>
        <v>26.7</v>
      </c>
      <c r="F19" s="169"/>
    </row>
    <row r="20" spans="1:6" ht="40.200000000000003" x14ac:dyDescent="0.3">
      <c r="A20" s="192" t="s">
        <v>1273</v>
      </c>
      <c r="B20" s="191" t="s">
        <v>1274</v>
      </c>
      <c r="C20" s="147">
        <f>C21</f>
        <v>-4326842.4000000004</v>
      </c>
      <c r="D20" s="147">
        <f t="shared" si="2"/>
        <v>-1156841.2</v>
      </c>
      <c r="E20" s="153">
        <f t="shared" ref="E20" si="3">D20/C20*100</f>
        <v>26.7</v>
      </c>
      <c r="F20" s="169"/>
    </row>
    <row r="21" spans="1:6" ht="40.200000000000003" x14ac:dyDescent="0.3">
      <c r="A21" s="192" t="s">
        <v>1275</v>
      </c>
      <c r="B21" s="191" t="s">
        <v>1276</v>
      </c>
      <c r="C21" s="147">
        <f>C22</f>
        <v>-4326842.4000000004</v>
      </c>
      <c r="D21" s="147">
        <f t="shared" si="2"/>
        <v>-1156841.2</v>
      </c>
      <c r="E21" s="153">
        <f>D21/C21*100</f>
        <v>26.7</v>
      </c>
      <c r="F21" s="169"/>
    </row>
    <row r="22" spans="1:6" ht="53.4" x14ac:dyDescent="0.3">
      <c r="A22" s="192" t="s">
        <v>1277</v>
      </c>
      <c r="B22" s="191" t="s">
        <v>1278</v>
      </c>
      <c r="C22" s="147">
        <f>C23</f>
        <v>-4326842.4000000004</v>
      </c>
      <c r="D22" s="147">
        <f t="shared" si="2"/>
        <v>-1156841.2</v>
      </c>
      <c r="E22" s="153">
        <f>D22/C22*100</f>
        <v>26.7</v>
      </c>
      <c r="F22" s="169"/>
    </row>
    <row r="23" spans="1:6" ht="53.4" x14ac:dyDescent="0.3">
      <c r="A23" s="192" t="s">
        <v>1279</v>
      </c>
      <c r="B23" s="191" t="s">
        <v>1280</v>
      </c>
      <c r="C23" s="147">
        <f>-Доходы!C221</f>
        <v>-4326842.4000000004</v>
      </c>
      <c r="D23" s="208">
        <v>-1156841.2</v>
      </c>
      <c r="E23" s="153">
        <f>D23/C23*100</f>
        <v>26.7</v>
      </c>
      <c r="F23" s="169"/>
    </row>
    <row r="24" spans="1:6" ht="53.4" hidden="1" x14ac:dyDescent="0.3">
      <c r="A24" s="192" t="s">
        <v>1281</v>
      </c>
      <c r="B24" s="191" t="s">
        <v>1282</v>
      </c>
      <c r="C24" s="147"/>
      <c r="D24" s="147"/>
      <c r="E24" s="153" t="e">
        <f t="shared" ref="E24:E25" si="4">D24/C24*100</f>
        <v>#DIV/0!</v>
      </c>
      <c r="F24" s="169"/>
    </row>
    <row r="25" spans="1:6" ht="53.4" hidden="1" x14ac:dyDescent="0.3">
      <c r="A25" s="192" t="s">
        <v>1283</v>
      </c>
      <c r="B25" s="191" t="s">
        <v>1284</v>
      </c>
      <c r="C25" s="147"/>
      <c r="D25" s="147"/>
      <c r="E25" s="153" t="e">
        <f t="shared" si="4"/>
        <v>#DIV/0!</v>
      </c>
      <c r="F25" s="169"/>
    </row>
    <row r="26" spans="1:6" ht="24.75" customHeight="1" x14ac:dyDescent="0.3">
      <c r="A26" s="186" t="s">
        <v>1285</v>
      </c>
      <c r="B26" s="191" t="s">
        <v>861</v>
      </c>
      <c r="C26" s="147">
        <f t="shared" ref="C26:D29" si="5">C27</f>
        <v>4593041.4000000004</v>
      </c>
      <c r="D26" s="147">
        <f t="shared" si="5"/>
        <v>1065588.5</v>
      </c>
      <c r="E26" s="153">
        <f>D26/C26*100</f>
        <v>23.2</v>
      </c>
      <c r="F26" s="169"/>
    </row>
    <row r="27" spans="1:6" ht="40.200000000000003" x14ac:dyDescent="0.3">
      <c r="A27" s="192" t="s">
        <v>1286</v>
      </c>
      <c r="B27" s="191" t="s">
        <v>1287</v>
      </c>
      <c r="C27" s="147">
        <f t="shared" si="5"/>
        <v>4593041.4000000004</v>
      </c>
      <c r="D27" s="147">
        <f t="shared" si="5"/>
        <v>1065588.5</v>
      </c>
      <c r="E27" s="153">
        <f>D27/C27*100</f>
        <v>23.2</v>
      </c>
      <c r="F27" s="169"/>
    </row>
    <row r="28" spans="1:6" ht="40.200000000000003" x14ac:dyDescent="0.3">
      <c r="A28" s="192" t="s">
        <v>1288</v>
      </c>
      <c r="B28" s="191" t="s">
        <v>1289</v>
      </c>
      <c r="C28" s="147">
        <f t="shared" si="5"/>
        <v>4593041.4000000004</v>
      </c>
      <c r="D28" s="147">
        <f t="shared" si="5"/>
        <v>1065588.5</v>
      </c>
      <c r="E28" s="153">
        <f>D28/C28*100</f>
        <v>23.2</v>
      </c>
      <c r="F28" s="169"/>
    </row>
    <row r="29" spans="1:6" ht="53.4" x14ac:dyDescent="0.3">
      <c r="A29" s="192" t="s">
        <v>1290</v>
      </c>
      <c r="B29" s="191" t="s">
        <v>1291</v>
      </c>
      <c r="C29" s="147">
        <f>C30</f>
        <v>4593041.4000000004</v>
      </c>
      <c r="D29" s="147">
        <f t="shared" si="5"/>
        <v>1065588.5</v>
      </c>
      <c r="E29" s="153">
        <f>D29/C29*100</f>
        <v>23.2</v>
      </c>
      <c r="F29" s="169"/>
    </row>
    <row r="30" spans="1:6" ht="54" thickBot="1" x14ac:dyDescent="0.35">
      <c r="A30" s="192" t="s">
        <v>1292</v>
      </c>
      <c r="B30" s="191" t="s">
        <v>1293</v>
      </c>
      <c r="C30" s="147">
        <f>Расходы!C7</f>
        <v>4593041.4000000004</v>
      </c>
      <c r="D30" s="208">
        <v>1065588.5</v>
      </c>
      <c r="E30" s="153">
        <f>D30/C30*100</f>
        <v>23.2</v>
      </c>
      <c r="F30" s="169"/>
    </row>
    <row r="31" spans="1:6" ht="54" hidden="1" thickBot="1" x14ac:dyDescent="0.35">
      <c r="A31" s="151" t="s">
        <v>1294</v>
      </c>
      <c r="B31" s="196" t="s">
        <v>1295</v>
      </c>
      <c r="C31" s="197">
        <v>0</v>
      </c>
      <c r="D31" s="197">
        <v>0</v>
      </c>
      <c r="E31" s="198" t="e">
        <f t="shared" ref="E31:E32" si="6">D31/C31*100</f>
        <v>#DIV/0!</v>
      </c>
      <c r="F31" s="169"/>
    </row>
    <row r="32" spans="1:6" ht="54" hidden="1" thickBot="1" x14ac:dyDescent="0.35">
      <c r="A32" s="154" t="s">
        <v>1296</v>
      </c>
      <c r="B32" s="196" t="s">
        <v>1297</v>
      </c>
      <c r="C32" s="197">
        <v>0</v>
      </c>
      <c r="D32" s="197">
        <v>0</v>
      </c>
      <c r="E32" s="198" t="e">
        <f t="shared" si="6"/>
        <v>#DIV/0!</v>
      </c>
      <c r="F32" s="169"/>
    </row>
    <row r="33" spans="1:6" ht="12.9" customHeight="1" x14ac:dyDescent="0.3">
      <c r="A33" s="199"/>
      <c r="B33" s="200"/>
      <c r="C33" s="201"/>
      <c r="D33" s="201"/>
      <c r="E33" s="201"/>
      <c r="F33" s="169"/>
    </row>
    <row r="34" spans="1:6" ht="12.9" customHeight="1" x14ac:dyDescent="0.3">
      <c r="A34" s="202"/>
      <c r="B34" s="202"/>
      <c r="C34" s="50"/>
      <c r="D34" s="50"/>
      <c r="E34" s="50"/>
      <c r="F34" s="169"/>
    </row>
  </sheetData>
  <mergeCells count="6">
    <mergeCell ref="E4:E5"/>
    <mergeCell ref="A2:B2"/>
    <mergeCell ref="A4:A5"/>
    <mergeCell ref="B4:B5"/>
    <mergeCell ref="C4:C5"/>
    <mergeCell ref="D4:D5"/>
  </mergeCells>
  <pageMargins left="0.78749999999999998" right="0.59097219999999995" top="0.59097219999999995" bottom="0.39374999999999999" header="0" footer="0"/>
  <pageSetup paperSize="9" scale="70" fitToHeight="0" orientation="portrait" r:id="rId1"/>
  <colBreaks count="1" manualBreakCount="1">
    <brk id="5" max="3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4"/>
  <sheetViews>
    <sheetView workbookViewId="0">
      <selection sqref="A1:F424"/>
    </sheetView>
  </sheetViews>
  <sheetFormatPr defaultRowHeight="13.2" x14ac:dyDescent="0.25"/>
  <sheetData>
    <row r="1" spans="1:6" ht="13.8" x14ac:dyDescent="0.25">
      <c r="A1" s="253" t="s">
        <v>489</v>
      </c>
      <c r="B1" s="253"/>
      <c r="C1" s="253"/>
      <c r="D1" s="253"/>
      <c r="E1" s="253"/>
      <c r="F1" s="253"/>
    </row>
    <row r="2" spans="1:6" ht="13.8" x14ac:dyDescent="0.25">
      <c r="A2" s="47"/>
      <c r="B2" s="47"/>
      <c r="C2" s="47"/>
      <c r="D2" s="47"/>
      <c r="E2" s="47"/>
      <c r="F2" s="47"/>
    </row>
    <row r="3" spans="1:6" ht="13.8" x14ac:dyDescent="0.25">
      <c r="A3" s="20"/>
      <c r="B3" s="46"/>
      <c r="C3" s="46"/>
      <c r="D3" s="46"/>
      <c r="E3" s="21"/>
      <c r="F3" s="38" t="s">
        <v>493</v>
      </c>
    </row>
    <row r="4" spans="1:6" ht="27.6" x14ac:dyDescent="0.25">
      <c r="A4" s="22" t="s">
        <v>11</v>
      </c>
      <c r="B4" s="23" t="s">
        <v>45</v>
      </c>
      <c r="C4" s="23" t="s">
        <v>46</v>
      </c>
      <c r="D4" s="23" t="s">
        <v>55</v>
      </c>
      <c r="E4" s="24" t="s">
        <v>47</v>
      </c>
      <c r="F4" s="25" t="s">
        <v>423</v>
      </c>
    </row>
    <row r="5" spans="1:6" ht="13.8" x14ac:dyDescent="0.25">
      <c r="A5" s="23">
        <v>1</v>
      </c>
      <c r="B5" s="26">
        <v>2</v>
      </c>
      <c r="C5" s="26">
        <v>3</v>
      </c>
      <c r="D5" s="26">
        <v>4</v>
      </c>
      <c r="E5" s="26">
        <v>5</v>
      </c>
      <c r="F5" s="27" t="s">
        <v>48</v>
      </c>
    </row>
    <row r="6" spans="1:6" ht="13.8" x14ac:dyDescent="0.25">
      <c r="A6" s="2" t="s">
        <v>56</v>
      </c>
      <c r="B6" s="26"/>
      <c r="C6" s="26"/>
      <c r="D6" s="12"/>
      <c r="E6" s="12"/>
      <c r="F6" s="28">
        <v>1924019.3</v>
      </c>
    </row>
    <row r="7" spans="1:6" ht="69" x14ac:dyDescent="0.25">
      <c r="A7" s="13" t="s">
        <v>12</v>
      </c>
      <c r="B7" s="1" t="s">
        <v>13</v>
      </c>
      <c r="C7" s="1"/>
      <c r="D7" s="12"/>
      <c r="E7" s="12"/>
      <c r="F7" s="48">
        <v>174248.3</v>
      </c>
    </row>
    <row r="8" spans="1:6" ht="248.4" x14ac:dyDescent="0.25">
      <c r="A8" s="13" t="s">
        <v>40</v>
      </c>
      <c r="B8" s="1" t="s">
        <v>13</v>
      </c>
      <c r="C8" s="1" t="s">
        <v>14</v>
      </c>
      <c r="D8" s="12"/>
      <c r="E8" s="12"/>
      <c r="F8" s="3">
        <v>8321.2000000000007</v>
      </c>
    </row>
    <row r="9" spans="1:6" ht="207" x14ac:dyDescent="0.25">
      <c r="A9" s="10" t="s">
        <v>89</v>
      </c>
      <c r="B9" s="5" t="s">
        <v>13</v>
      </c>
      <c r="C9" s="5" t="s">
        <v>14</v>
      </c>
      <c r="D9" s="14" t="s">
        <v>87</v>
      </c>
      <c r="E9" s="14"/>
      <c r="F9" s="6">
        <v>8321.2000000000007</v>
      </c>
    </row>
    <row r="10" spans="1:6" ht="124.2" x14ac:dyDescent="0.25">
      <c r="A10" s="10" t="s">
        <v>205</v>
      </c>
      <c r="B10" s="5" t="s">
        <v>13</v>
      </c>
      <c r="C10" s="5" t="s">
        <v>14</v>
      </c>
      <c r="D10" s="14" t="s">
        <v>197</v>
      </c>
      <c r="E10" s="14"/>
      <c r="F10" s="6">
        <v>8321.2000000000007</v>
      </c>
    </row>
    <row r="11" spans="1:6" ht="409.6" x14ac:dyDescent="0.25">
      <c r="A11" s="10" t="s">
        <v>206</v>
      </c>
      <c r="B11" s="5" t="s">
        <v>13</v>
      </c>
      <c r="C11" s="5" t="s">
        <v>14</v>
      </c>
      <c r="D11" s="14" t="s">
        <v>199</v>
      </c>
      <c r="E11" s="14" t="s">
        <v>50</v>
      </c>
      <c r="F11" s="6">
        <v>8010.9</v>
      </c>
    </row>
    <row r="12" spans="1:6" ht="303.60000000000002" x14ac:dyDescent="0.25">
      <c r="A12" s="10" t="s">
        <v>319</v>
      </c>
      <c r="B12" s="5" t="s">
        <v>13</v>
      </c>
      <c r="C12" s="5" t="s">
        <v>14</v>
      </c>
      <c r="D12" s="14" t="s">
        <v>199</v>
      </c>
      <c r="E12" s="14" t="s">
        <v>51</v>
      </c>
      <c r="F12" s="6">
        <v>310.3</v>
      </c>
    </row>
    <row r="13" spans="1:6" ht="289.8" x14ac:dyDescent="0.25">
      <c r="A13" s="13" t="s">
        <v>41</v>
      </c>
      <c r="B13" s="1" t="s">
        <v>13</v>
      </c>
      <c r="C13" s="1" t="s">
        <v>15</v>
      </c>
      <c r="D13" s="12"/>
      <c r="E13" s="12"/>
      <c r="F13" s="3">
        <v>6344.6</v>
      </c>
    </row>
    <row r="14" spans="1:6" ht="96.6" x14ac:dyDescent="0.25">
      <c r="A14" s="10" t="s">
        <v>291</v>
      </c>
      <c r="B14" s="5" t="s">
        <v>13</v>
      </c>
      <c r="C14" s="5" t="s">
        <v>15</v>
      </c>
      <c r="D14" s="14" t="s">
        <v>284</v>
      </c>
      <c r="E14" s="14"/>
      <c r="F14" s="6">
        <v>6344.6</v>
      </c>
    </row>
    <row r="15" spans="1:6" ht="82.8" x14ac:dyDescent="0.25">
      <c r="A15" s="10" t="s">
        <v>292</v>
      </c>
      <c r="B15" s="5" t="s">
        <v>13</v>
      </c>
      <c r="C15" s="5" t="s">
        <v>15</v>
      </c>
      <c r="D15" s="14" t="s">
        <v>285</v>
      </c>
      <c r="E15" s="14"/>
      <c r="F15" s="6">
        <v>6340.2</v>
      </c>
    </row>
    <row r="16" spans="1:6" ht="409.6" x14ac:dyDescent="0.25">
      <c r="A16" s="10" t="s">
        <v>293</v>
      </c>
      <c r="B16" s="5" t="s">
        <v>13</v>
      </c>
      <c r="C16" s="5" t="s">
        <v>15</v>
      </c>
      <c r="D16" s="14" t="s">
        <v>286</v>
      </c>
      <c r="E16" s="14" t="s">
        <v>50</v>
      </c>
      <c r="F16" s="6">
        <v>5962.4</v>
      </c>
    </row>
    <row r="17" spans="1:6" ht="409.6" x14ac:dyDescent="0.25">
      <c r="A17" s="10" t="s">
        <v>151</v>
      </c>
      <c r="B17" s="5" t="s">
        <v>13</v>
      </c>
      <c r="C17" s="5" t="s">
        <v>15</v>
      </c>
      <c r="D17" s="14" t="s">
        <v>287</v>
      </c>
      <c r="E17" s="14" t="s">
        <v>50</v>
      </c>
      <c r="F17" s="6">
        <v>0.7</v>
      </c>
    </row>
    <row r="18" spans="1:6" ht="358.8" x14ac:dyDescent="0.25">
      <c r="A18" s="10" t="s">
        <v>313</v>
      </c>
      <c r="B18" s="5" t="s">
        <v>13</v>
      </c>
      <c r="C18" s="5" t="s">
        <v>15</v>
      </c>
      <c r="D18" s="14" t="s">
        <v>287</v>
      </c>
      <c r="E18" s="14" t="s">
        <v>51</v>
      </c>
      <c r="F18" s="6">
        <v>244.8</v>
      </c>
    </row>
    <row r="19" spans="1:6" ht="409.6" x14ac:dyDescent="0.25">
      <c r="A19" s="10" t="s">
        <v>168</v>
      </c>
      <c r="B19" s="5" t="s">
        <v>13</v>
      </c>
      <c r="C19" s="5" t="s">
        <v>15</v>
      </c>
      <c r="D19" s="14" t="s">
        <v>288</v>
      </c>
      <c r="E19" s="14" t="s">
        <v>50</v>
      </c>
      <c r="F19" s="6">
        <v>132.30000000000001</v>
      </c>
    </row>
    <row r="20" spans="1:6" ht="151.80000000000001" x14ac:dyDescent="0.25">
      <c r="A20" s="10" t="s">
        <v>294</v>
      </c>
      <c r="B20" s="5" t="s">
        <v>13</v>
      </c>
      <c r="C20" s="5" t="s">
        <v>15</v>
      </c>
      <c r="D20" s="14" t="s">
        <v>289</v>
      </c>
      <c r="E20" s="14"/>
      <c r="F20" s="6">
        <v>4.4000000000000004</v>
      </c>
    </row>
    <row r="21" spans="1:6" ht="262.2" x14ac:dyDescent="0.25">
      <c r="A21" s="10" t="s">
        <v>167</v>
      </c>
      <c r="B21" s="5" t="s">
        <v>13</v>
      </c>
      <c r="C21" s="5" t="s">
        <v>15</v>
      </c>
      <c r="D21" s="14" t="s">
        <v>290</v>
      </c>
      <c r="E21" s="14" t="s">
        <v>52</v>
      </c>
      <c r="F21" s="6">
        <v>4.4000000000000004</v>
      </c>
    </row>
    <row r="22" spans="1:6" ht="345" x14ac:dyDescent="0.25">
      <c r="A22" s="13" t="s">
        <v>54</v>
      </c>
      <c r="B22" s="1" t="s">
        <v>13</v>
      </c>
      <c r="C22" s="1" t="s">
        <v>16</v>
      </c>
      <c r="D22" s="12"/>
      <c r="E22" s="12"/>
      <c r="F22" s="3">
        <v>108244.5</v>
      </c>
    </row>
    <row r="23" spans="1:6" ht="276" x14ac:dyDescent="0.25">
      <c r="A23" s="13" t="s">
        <v>392</v>
      </c>
      <c r="B23" s="1" t="s">
        <v>13</v>
      </c>
      <c r="C23" s="1" t="s">
        <v>16</v>
      </c>
      <c r="D23" s="30" t="s">
        <v>24</v>
      </c>
      <c r="E23" s="39"/>
      <c r="F23" s="3">
        <v>185.8</v>
      </c>
    </row>
    <row r="24" spans="1:6" ht="220.8" x14ac:dyDescent="0.25">
      <c r="A24" s="10" t="s">
        <v>400</v>
      </c>
      <c r="B24" s="5" t="s">
        <v>13</v>
      </c>
      <c r="C24" s="5" t="s">
        <v>16</v>
      </c>
      <c r="D24" s="7" t="s">
        <v>402</v>
      </c>
      <c r="E24" s="16"/>
      <c r="F24" s="6">
        <v>185.8</v>
      </c>
    </row>
    <row r="25" spans="1:6" ht="193.2" x14ac:dyDescent="0.25">
      <c r="A25" s="10" t="s">
        <v>401</v>
      </c>
      <c r="B25" s="5" t="s">
        <v>13</v>
      </c>
      <c r="C25" s="5" t="s">
        <v>16</v>
      </c>
      <c r="D25" s="7" t="s">
        <v>403</v>
      </c>
      <c r="E25" s="16"/>
      <c r="F25" s="6">
        <v>185.8</v>
      </c>
    </row>
    <row r="26" spans="1:6" ht="207" x14ac:dyDescent="0.25">
      <c r="A26" s="10" t="s">
        <v>367</v>
      </c>
      <c r="B26" s="5" t="s">
        <v>13</v>
      </c>
      <c r="C26" s="5" t="s">
        <v>16</v>
      </c>
      <c r="D26" s="7" t="s">
        <v>404</v>
      </c>
      <c r="E26" s="7" t="s">
        <v>51</v>
      </c>
      <c r="F26" s="6">
        <v>185.8</v>
      </c>
    </row>
    <row r="27" spans="1:6" ht="207" x14ac:dyDescent="0.25">
      <c r="A27" s="10" t="s">
        <v>89</v>
      </c>
      <c r="B27" s="5" t="s">
        <v>13</v>
      </c>
      <c r="C27" s="5" t="s">
        <v>16</v>
      </c>
      <c r="D27" s="14" t="s">
        <v>87</v>
      </c>
      <c r="E27" s="14"/>
      <c r="F27" s="6">
        <v>108058.7</v>
      </c>
    </row>
    <row r="28" spans="1:6" ht="193.2" x14ac:dyDescent="0.25">
      <c r="A28" s="10" t="s">
        <v>90</v>
      </c>
      <c r="B28" s="5" t="s">
        <v>13</v>
      </c>
      <c r="C28" s="5" t="s">
        <v>16</v>
      </c>
      <c r="D28" s="14" t="s">
        <v>88</v>
      </c>
      <c r="E28" s="14"/>
      <c r="F28" s="6">
        <v>108058.7</v>
      </c>
    </row>
    <row r="29" spans="1:6" ht="409.6" x14ac:dyDescent="0.25">
      <c r="A29" s="10" t="s">
        <v>151</v>
      </c>
      <c r="B29" s="5" t="s">
        <v>13</v>
      </c>
      <c r="C29" s="5" t="s">
        <v>16</v>
      </c>
      <c r="D29" s="14" t="s">
        <v>198</v>
      </c>
      <c r="E29" s="14" t="s">
        <v>50</v>
      </c>
      <c r="F29" s="6">
        <v>37962.800000000003</v>
      </c>
    </row>
    <row r="30" spans="1:6" ht="358.8" x14ac:dyDescent="0.25">
      <c r="A30" s="10" t="s">
        <v>313</v>
      </c>
      <c r="B30" s="5" t="s">
        <v>13</v>
      </c>
      <c r="C30" s="5" t="s">
        <v>16</v>
      </c>
      <c r="D30" s="14" t="s">
        <v>198</v>
      </c>
      <c r="E30" s="14" t="s">
        <v>51</v>
      </c>
      <c r="F30" s="6">
        <v>4166.8999999999996</v>
      </c>
    </row>
    <row r="31" spans="1:6" ht="262.2" x14ac:dyDescent="0.25">
      <c r="A31" s="10" t="s">
        <v>167</v>
      </c>
      <c r="B31" s="5" t="s">
        <v>13</v>
      </c>
      <c r="C31" s="5" t="s">
        <v>16</v>
      </c>
      <c r="D31" s="14" t="s">
        <v>198</v>
      </c>
      <c r="E31" s="14" t="s">
        <v>52</v>
      </c>
      <c r="F31" s="6">
        <v>121.4</v>
      </c>
    </row>
    <row r="32" spans="1:6" ht="409.6" x14ac:dyDescent="0.25">
      <c r="A32" s="10" t="s">
        <v>169</v>
      </c>
      <c r="B32" s="5" t="s">
        <v>13</v>
      </c>
      <c r="C32" s="5" t="s">
        <v>16</v>
      </c>
      <c r="D32" s="14" t="s">
        <v>202</v>
      </c>
      <c r="E32" s="14" t="s">
        <v>50</v>
      </c>
      <c r="F32" s="6">
        <v>17001.099999999999</v>
      </c>
    </row>
    <row r="33" spans="1:6" ht="409.6" x14ac:dyDescent="0.25">
      <c r="A33" s="10" t="s">
        <v>168</v>
      </c>
      <c r="B33" s="5" t="s">
        <v>13</v>
      </c>
      <c r="C33" s="5" t="s">
        <v>16</v>
      </c>
      <c r="D33" s="14" t="s">
        <v>305</v>
      </c>
      <c r="E33" s="14" t="s">
        <v>50</v>
      </c>
      <c r="F33" s="6">
        <v>4405.3</v>
      </c>
    </row>
    <row r="34" spans="1:6" ht="409.6" x14ac:dyDescent="0.25">
      <c r="A34" s="10" t="s">
        <v>388</v>
      </c>
      <c r="B34" s="5" t="s">
        <v>13</v>
      </c>
      <c r="C34" s="5" t="s">
        <v>16</v>
      </c>
      <c r="D34" s="14" t="s">
        <v>366</v>
      </c>
      <c r="E34" s="14" t="s">
        <v>50</v>
      </c>
      <c r="F34" s="6">
        <v>51.3</v>
      </c>
    </row>
    <row r="35" spans="1:6" ht="409.6" x14ac:dyDescent="0.25">
      <c r="A35" s="10" t="s">
        <v>207</v>
      </c>
      <c r="B35" s="5" t="s">
        <v>13</v>
      </c>
      <c r="C35" s="5" t="s">
        <v>16</v>
      </c>
      <c r="D35" s="14" t="s">
        <v>200</v>
      </c>
      <c r="E35" s="14" t="s">
        <v>50</v>
      </c>
      <c r="F35" s="6">
        <v>314.8</v>
      </c>
    </row>
    <row r="36" spans="1:6" ht="409.6" x14ac:dyDescent="0.25">
      <c r="A36" s="4" t="s">
        <v>575</v>
      </c>
      <c r="B36" s="5" t="s">
        <v>13</v>
      </c>
      <c r="C36" s="5" t="s">
        <v>16</v>
      </c>
      <c r="D36" s="14" t="s">
        <v>86</v>
      </c>
      <c r="E36" s="14" t="s">
        <v>50</v>
      </c>
      <c r="F36" s="6">
        <v>1798.1</v>
      </c>
    </row>
    <row r="37" spans="1:6" ht="409.6" x14ac:dyDescent="0.25">
      <c r="A37" s="4" t="s">
        <v>576</v>
      </c>
      <c r="B37" s="5" t="s">
        <v>13</v>
      </c>
      <c r="C37" s="5" t="s">
        <v>16</v>
      </c>
      <c r="D37" s="14" t="s">
        <v>86</v>
      </c>
      <c r="E37" s="14" t="s">
        <v>51</v>
      </c>
      <c r="F37" s="6">
        <v>12</v>
      </c>
    </row>
    <row r="38" spans="1:6" ht="409.6" x14ac:dyDescent="0.25">
      <c r="A38" s="10" t="s">
        <v>208</v>
      </c>
      <c r="B38" s="5" t="s">
        <v>13</v>
      </c>
      <c r="C38" s="5" t="s">
        <v>16</v>
      </c>
      <c r="D38" s="14" t="s">
        <v>201</v>
      </c>
      <c r="E38" s="14" t="s">
        <v>50</v>
      </c>
      <c r="F38" s="6">
        <v>203.4</v>
      </c>
    </row>
    <row r="39" spans="1:6" ht="400.2" x14ac:dyDescent="0.25">
      <c r="A39" s="10" t="s">
        <v>320</v>
      </c>
      <c r="B39" s="5" t="s">
        <v>13</v>
      </c>
      <c r="C39" s="5" t="s">
        <v>16</v>
      </c>
      <c r="D39" s="14" t="s">
        <v>201</v>
      </c>
      <c r="E39" s="14" t="s">
        <v>51</v>
      </c>
      <c r="F39" s="6">
        <v>1.2</v>
      </c>
    </row>
    <row r="40" spans="1:6" ht="409.6" x14ac:dyDescent="0.25">
      <c r="A40" s="10" t="s">
        <v>485</v>
      </c>
      <c r="B40" s="5" t="s">
        <v>13</v>
      </c>
      <c r="C40" s="5" t="s">
        <v>16</v>
      </c>
      <c r="D40" s="7" t="s">
        <v>477</v>
      </c>
      <c r="E40" s="5" t="s">
        <v>50</v>
      </c>
      <c r="F40" s="6">
        <v>21469.599999999999</v>
      </c>
    </row>
    <row r="41" spans="1:6" ht="331.2" x14ac:dyDescent="0.25">
      <c r="A41" s="10" t="s">
        <v>486</v>
      </c>
      <c r="B41" s="5" t="s">
        <v>13</v>
      </c>
      <c r="C41" s="5" t="s">
        <v>16</v>
      </c>
      <c r="D41" s="7" t="s">
        <v>477</v>
      </c>
      <c r="E41" s="5" t="s">
        <v>51</v>
      </c>
      <c r="F41" s="6">
        <v>20315.8</v>
      </c>
    </row>
    <row r="42" spans="1:6" ht="234.6" x14ac:dyDescent="0.25">
      <c r="A42" s="10" t="s">
        <v>478</v>
      </c>
      <c r="B42" s="5" t="s">
        <v>13</v>
      </c>
      <c r="C42" s="5" t="s">
        <v>16</v>
      </c>
      <c r="D42" s="7" t="s">
        <v>477</v>
      </c>
      <c r="E42" s="5" t="s">
        <v>52</v>
      </c>
      <c r="F42" s="6">
        <v>235</v>
      </c>
    </row>
    <row r="43" spans="1:6" ht="41.4" x14ac:dyDescent="0.25">
      <c r="A43" s="13" t="s">
        <v>209</v>
      </c>
      <c r="B43" s="1" t="s">
        <v>13</v>
      </c>
      <c r="C43" s="1" t="s">
        <v>26</v>
      </c>
      <c r="D43" s="12"/>
      <c r="E43" s="12"/>
      <c r="F43" s="3">
        <v>40.5</v>
      </c>
    </row>
    <row r="44" spans="1:6" ht="193.2" x14ac:dyDescent="0.25">
      <c r="A44" s="10" t="s">
        <v>332</v>
      </c>
      <c r="B44" s="5" t="s">
        <v>13</v>
      </c>
      <c r="C44" s="5" t="s">
        <v>26</v>
      </c>
      <c r="D44" s="14" t="s">
        <v>187</v>
      </c>
      <c r="E44" s="14"/>
      <c r="F44" s="6">
        <v>40.5</v>
      </c>
    </row>
    <row r="45" spans="1:6" ht="262.2" x14ac:dyDescent="0.25">
      <c r="A45" s="10" t="s">
        <v>175</v>
      </c>
      <c r="B45" s="5" t="s">
        <v>13</v>
      </c>
      <c r="C45" s="5" t="s">
        <v>26</v>
      </c>
      <c r="D45" s="14" t="s">
        <v>171</v>
      </c>
      <c r="E45" s="14"/>
      <c r="F45" s="6">
        <v>40.5</v>
      </c>
    </row>
    <row r="46" spans="1:6" ht="409.6" x14ac:dyDescent="0.25">
      <c r="A46" s="10" t="s">
        <v>321</v>
      </c>
      <c r="B46" s="5" t="s">
        <v>13</v>
      </c>
      <c r="C46" s="5" t="s">
        <v>26</v>
      </c>
      <c r="D46" s="14" t="s">
        <v>203</v>
      </c>
      <c r="E46" s="14" t="s">
        <v>51</v>
      </c>
      <c r="F46" s="6">
        <v>40.5</v>
      </c>
    </row>
    <row r="47" spans="1:6" ht="276" x14ac:dyDescent="0.25">
      <c r="A47" s="13" t="s">
        <v>2</v>
      </c>
      <c r="B47" s="1" t="s">
        <v>13</v>
      </c>
      <c r="C47" s="1" t="s">
        <v>36</v>
      </c>
      <c r="D47" s="12"/>
      <c r="E47" s="12"/>
      <c r="F47" s="3">
        <v>35068.6</v>
      </c>
    </row>
    <row r="48" spans="1:6" ht="345" x14ac:dyDescent="0.25">
      <c r="A48" s="13" t="s">
        <v>537</v>
      </c>
      <c r="B48" s="1" t="s">
        <v>13</v>
      </c>
      <c r="C48" s="1" t="s">
        <v>36</v>
      </c>
      <c r="D48" s="12" t="s">
        <v>160</v>
      </c>
      <c r="E48" s="12"/>
      <c r="F48" s="3">
        <v>32627.1</v>
      </c>
    </row>
    <row r="49" spans="1:6" ht="207" x14ac:dyDescent="0.25">
      <c r="A49" s="10" t="s">
        <v>91</v>
      </c>
      <c r="B49" s="5" t="s">
        <v>13</v>
      </c>
      <c r="C49" s="5" t="s">
        <v>36</v>
      </c>
      <c r="D49" s="14" t="s">
        <v>161</v>
      </c>
      <c r="E49" s="14"/>
      <c r="F49" s="6">
        <v>32627.1</v>
      </c>
    </row>
    <row r="50" spans="1:6" ht="165.6" x14ac:dyDescent="0.25">
      <c r="A50" s="10" t="s">
        <v>166</v>
      </c>
      <c r="B50" s="5" t="s">
        <v>13</v>
      </c>
      <c r="C50" s="5" t="s">
        <v>36</v>
      </c>
      <c r="D50" s="14" t="s">
        <v>162</v>
      </c>
      <c r="E50" s="14"/>
      <c r="F50" s="6">
        <v>32627.1</v>
      </c>
    </row>
    <row r="51" spans="1:6" ht="409.6" x14ac:dyDescent="0.25">
      <c r="A51" s="10" t="s">
        <v>151</v>
      </c>
      <c r="B51" s="5" t="s">
        <v>13</v>
      </c>
      <c r="C51" s="5" t="s">
        <v>36</v>
      </c>
      <c r="D51" s="14" t="s">
        <v>163</v>
      </c>
      <c r="E51" s="14" t="s">
        <v>50</v>
      </c>
      <c r="F51" s="6">
        <v>22848</v>
      </c>
    </row>
    <row r="52" spans="1:6" ht="358.8" x14ac:dyDescent="0.25">
      <c r="A52" s="10" t="s">
        <v>313</v>
      </c>
      <c r="B52" s="5" t="s">
        <v>13</v>
      </c>
      <c r="C52" s="5" t="s">
        <v>36</v>
      </c>
      <c r="D52" s="14" t="s">
        <v>163</v>
      </c>
      <c r="E52" s="14" t="s">
        <v>51</v>
      </c>
      <c r="F52" s="6">
        <v>5014.1000000000004</v>
      </c>
    </row>
    <row r="53" spans="1:6" ht="262.2" x14ac:dyDescent="0.25">
      <c r="A53" s="10" t="s">
        <v>167</v>
      </c>
      <c r="B53" s="5" t="s">
        <v>13</v>
      </c>
      <c r="C53" s="5" t="s">
        <v>36</v>
      </c>
      <c r="D53" s="14" t="s">
        <v>163</v>
      </c>
      <c r="E53" s="14" t="s">
        <v>52</v>
      </c>
      <c r="F53" s="6">
        <v>19.2</v>
      </c>
    </row>
    <row r="54" spans="1:6" ht="409.6" x14ac:dyDescent="0.25">
      <c r="A54" s="10" t="s">
        <v>169</v>
      </c>
      <c r="B54" s="5" t="s">
        <v>13</v>
      </c>
      <c r="C54" s="5" t="s">
        <v>36</v>
      </c>
      <c r="D54" s="14" t="s">
        <v>165</v>
      </c>
      <c r="E54" s="14" t="s">
        <v>50</v>
      </c>
      <c r="F54" s="6">
        <v>3057.8</v>
      </c>
    </row>
    <row r="55" spans="1:6" ht="409.6" x14ac:dyDescent="0.25">
      <c r="A55" s="10" t="s">
        <v>168</v>
      </c>
      <c r="B55" s="5" t="s">
        <v>13</v>
      </c>
      <c r="C55" s="5" t="s">
        <v>36</v>
      </c>
      <c r="D55" s="14" t="s">
        <v>164</v>
      </c>
      <c r="E55" s="14" t="s">
        <v>50</v>
      </c>
      <c r="F55" s="6">
        <v>1686</v>
      </c>
    </row>
    <row r="56" spans="1:6" ht="409.6" x14ac:dyDescent="0.25">
      <c r="A56" s="4" t="s">
        <v>388</v>
      </c>
      <c r="B56" s="5" t="s">
        <v>13</v>
      </c>
      <c r="C56" s="5" t="s">
        <v>36</v>
      </c>
      <c r="D56" s="7" t="s">
        <v>176</v>
      </c>
      <c r="E56" s="5" t="s">
        <v>50</v>
      </c>
      <c r="F56" s="6">
        <v>2</v>
      </c>
    </row>
    <row r="57" spans="1:6" ht="82.8" x14ac:dyDescent="0.25">
      <c r="A57" s="13" t="s">
        <v>196</v>
      </c>
      <c r="B57" s="1" t="s">
        <v>13</v>
      </c>
      <c r="C57" s="1" t="s">
        <v>36</v>
      </c>
      <c r="D57" s="12" t="s">
        <v>192</v>
      </c>
      <c r="E57" s="12"/>
      <c r="F57" s="3">
        <v>2441.5</v>
      </c>
    </row>
    <row r="58" spans="1:6" ht="151.80000000000001" x14ac:dyDescent="0.25">
      <c r="A58" s="10" t="s">
        <v>195</v>
      </c>
      <c r="B58" s="5" t="s">
        <v>13</v>
      </c>
      <c r="C58" s="5" t="s">
        <v>36</v>
      </c>
      <c r="D58" s="14" t="s">
        <v>193</v>
      </c>
      <c r="E58" s="14"/>
      <c r="F58" s="6">
        <v>2441.5</v>
      </c>
    </row>
    <row r="59" spans="1:6" ht="409.6" x14ac:dyDescent="0.25">
      <c r="A59" s="10" t="s">
        <v>151</v>
      </c>
      <c r="B59" s="5" t="s">
        <v>13</v>
      </c>
      <c r="C59" s="5" t="s">
        <v>36</v>
      </c>
      <c r="D59" s="14" t="s">
        <v>194</v>
      </c>
      <c r="E59" s="14" t="s">
        <v>50</v>
      </c>
      <c r="F59" s="6">
        <v>2383.3000000000002</v>
      </c>
    </row>
    <row r="60" spans="1:6" ht="358.8" x14ac:dyDescent="0.25">
      <c r="A60" s="10" t="s">
        <v>313</v>
      </c>
      <c r="B60" s="5" t="s">
        <v>13</v>
      </c>
      <c r="C60" s="5" t="s">
        <v>36</v>
      </c>
      <c r="D60" s="14" t="s">
        <v>194</v>
      </c>
      <c r="E60" s="14" t="s">
        <v>51</v>
      </c>
      <c r="F60" s="6">
        <v>58.1</v>
      </c>
    </row>
    <row r="61" spans="1:6" ht="262.2" x14ac:dyDescent="0.25">
      <c r="A61" s="10" t="s">
        <v>167</v>
      </c>
      <c r="B61" s="5" t="s">
        <v>13</v>
      </c>
      <c r="C61" s="5" t="s">
        <v>36</v>
      </c>
      <c r="D61" s="14" t="s">
        <v>194</v>
      </c>
      <c r="E61" s="14" t="s">
        <v>52</v>
      </c>
      <c r="F61" s="6">
        <v>0.1</v>
      </c>
    </row>
    <row r="62" spans="1:6" ht="110.4" x14ac:dyDescent="0.25">
      <c r="A62" s="13" t="s">
        <v>17</v>
      </c>
      <c r="B62" s="1" t="s">
        <v>13</v>
      </c>
      <c r="C62" s="1" t="s">
        <v>18</v>
      </c>
      <c r="D62" s="12"/>
      <c r="E62" s="12"/>
      <c r="F62" s="3">
        <v>3982.4</v>
      </c>
    </row>
    <row r="63" spans="1:6" ht="110.4" x14ac:dyDescent="0.25">
      <c r="A63" s="13" t="s">
        <v>299</v>
      </c>
      <c r="B63" s="1" t="s">
        <v>13</v>
      </c>
      <c r="C63" s="1" t="s">
        <v>18</v>
      </c>
      <c r="D63" s="12" t="s">
        <v>295</v>
      </c>
      <c r="E63" s="12"/>
      <c r="F63" s="3">
        <v>3982.4</v>
      </c>
    </row>
    <row r="64" spans="1:6" ht="179.4" x14ac:dyDescent="0.25">
      <c r="A64" s="10" t="s">
        <v>300</v>
      </c>
      <c r="B64" s="5" t="s">
        <v>13</v>
      </c>
      <c r="C64" s="5" t="s">
        <v>18</v>
      </c>
      <c r="D64" s="14" t="s">
        <v>296</v>
      </c>
      <c r="E64" s="14"/>
      <c r="F64" s="6">
        <v>3982.4</v>
      </c>
    </row>
    <row r="65" spans="1:6" ht="409.6" x14ac:dyDescent="0.25">
      <c r="A65" s="10" t="s">
        <v>301</v>
      </c>
      <c r="B65" s="5" t="s">
        <v>13</v>
      </c>
      <c r="C65" s="5" t="s">
        <v>18</v>
      </c>
      <c r="D65" s="14" t="s">
        <v>297</v>
      </c>
      <c r="E65" s="14" t="s">
        <v>50</v>
      </c>
      <c r="F65" s="6">
        <v>3944.8</v>
      </c>
    </row>
    <row r="66" spans="1:6" ht="358.8" x14ac:dyDescent="0.25">
      <c r="A66" s="10" t="s">
        <v>313</v>
      </c>
      <c r="B66" s="5" t="s">
        <v>13</v>
      </c>
      <c r="C66" s="5" t="s">
        <v>18</v>
      </c>
      <c r="D66" s="14" t="s">
        <v>298</v>
      </c>
      <c r="E66" s="14" t="s">
        <v>51</v>
      </c>
      <c r="F66" s="6">
        <v>37.1</v>
      </c>
    </row>
    <row r="67" spans="1:6" ht="262.2" x14ac:dyDescent="0.25">
      <c r="A67" s="10" t="s">
        <v>167</v>
      </c>
      <c r="B67" s="5" t="s">
        <v>13</v>
      </c>
      <c r="C67" s="5" t="s">
        <v>18</v>
      </c>
      <c r="D67" s="14" t="s">
        <v>298</v>
      </c>
      <c r="E67" s="14" t="s">
        <v>52</v>
      </c>
      <c r="F67" s="6">
        <v>0.5</v>
      </c>
    </row>
    <row r="68" spans="1:6" ht="41.4" x14ac:dyDescent="0.25">
      <c r="A68" s="13" t="s">
        <v>19</v>
      </c>
      <c r="B68" s="1" t="s">
        <v>13</v>
      </c>
      <c r="C68" s="1" t="s">
        <v>9</v>
      </c>
      <c r="D68" s="12"/>
      <c r="E68" s="12"/>
      <c r="F68" s="3">
        <v>2424.4</v>
      </c>
    </row>
    <row r="69" spans="1:6" ht="193.2" x14ac:dyDescent="0.25">
      <c r="A69" s="10" t="s">
        <v>332</v>
      </c>
      <c r="B69" s="5" t="s">
        <v>13</v>
      </c>
      <c r="C69" s="5" t="s">
        <v>9</v>
      </c>
      <c r="D69" s="14" t="s">
        <v>170</v>
      </c>
      <c r="E69" s="14"/>
      <c r="F69" s="6">
        <v>2424.4</v>
      </c>
    </row>
    <row r="70" spans="1:6" ht="262.2" x14ac:dyDescent="0.25">
      <c r="A70" s="10" t="s">
        <v>175</v>
      </c>
      <c r="B70" s="5" t="s">
        <v>13</v>
      </c>
      <c r="C70" s="5" t="s">
        <v>9</v>
      </c>
      <c r="D70" s="14" t="s">
        <v>171</v>
      </c>
      <c r="E70" s="14"/>
      <c r="F70" s="6">
        <v>2424.4</v>
      </c>
    </row>
    <row r="71" spans="1:6" ht="248.4" x14ac:dyDescent="0.25">
      <c r="A71" s="10" t="s">
        <v>304</v>
      </c>
      <c r="B71" s="5" t="s">
        <v>13</v>
      </c>
      <c r="C71" s="5" t="s">
        <v>9</v>
      </c>
      <c r="D71" s="14" t="s">
        <v>303</v>
      </c>
      <c r="E71" s="14" t="s">
        <v>52</v>
      </c>
      <c r="F71" s="6">
        <v>704.4</v>
      </c>
    </row>
    <row r="72" spans="1:6" ht="165.6" x14ac:dyDescent="0.25">
      <c r="A72" s="10" t="s">
        <v>598</v>
      </c>
      <c r="B72" s="5" t="s">
        <v>13</v>
      </c>
      <c r="C72" s="5" t="s">
        <v>9</v>
      </c>
      <c r="D72" s="7" t="s">
        <v>519</v>
      </c>
      <c r="E72" s="7" t="s">
        <v>52</v>
      </c>
      <c r="F72" s="6">
        <v>1720</v>
      </c>
    </row>
    <row r="73" spans="1:6" ht="82.8" x14ac:dyDescent="0.25">
      <c r="A73" s="13" t="s">
        <v>20</v>
      </c>
      <c r="B73" s="1" t="s">
        <v>13</v>
      </c>
      <c r="C73" s="1" t="s">
        <v>10</v>
      </c>
      <c r="D73" s="12"/>
      <c r="E73" s="12"/>
      <c r="F73" s="3">
        <v>9822.1</v>
      </c>
    </row>
    <row r="74" spans="1:6" ht="386.4" x14ac:dyDescent="0.25">
      <c r="A74" s="24" t="s">
        <v>513</v>
      </c>
      <c r="B74" s="1" t="s">
        <v>13</v>
      </c>
      <c r="C74" s="1" t="s">
        <v>10</v>
      </c>
      <c r="D74" s="30" t="s">
        <v>16</v>
      </c>
      <c r="E74" s="39"/>
      <c r="F74" s="3">
        <v>2000</v>
      </c>
    </row>
    <row r="75" spans="1:6" ht="303.60000000000002" x14ac:dyDescent="0.25">
      <c r="A75" s="44" t="s">
        <v>227</v>
      </c>
      <c r="B75" s="5" t="s">
        <v>13</v>
      </c>
      <c r="C75" s="5" t="s">
        <v>10</v>
      </c>
      <c r="D75" s="7" t="s">
        <v>219</v>
      </c>
      <c r="E75" s="39"/>
      <c r="F75" s="6">
        <v>2000</v>
      </c>
    </row>
    <row r="76" spans="1:6" ht="289.8" x14ac:dyDescent="0.25">
      <c r="A76" s="44" t="s">
        <v>585</v>
      </c>
      <c r="B76" s="5" t="s">
        <v>13</v>
      </c>
      <c r="C76" s="5" t="s">
        <v>10</v>
      </c>
      <c r="D76" s="7" t="s">
        <v>586</v>
      </c>
      <c r="E76" s="39"/>
      <c r="F76" s="6">
        <v>2000</v>
      </c>
    </row>
    <row r="77" spans="1:6" ht="289.8" x14ac:dyDescent="0.25">
      <c r="A77" s="44" t="s">
        <v>588</v>
      </c>
      <c r="B77" s="5" t="s">
        <v>13</v>
      </c>
      <c r="C77" s="5" t="s">
        <v>10</v>
      </c>
      <c r="D77" s="7" t="s">
        <v>587</v>
      </c>
      <c r="E77" s="7" t="s">
        <v>51</v>
      </c>
      <c r="F77" s="6">
        <v>2000</v>
      </c>
    </row>
    <row r="78" spans="1:6" ht="345" x14ac:dyDescent="0.25">
      <c r="A78" s="13" t="s">
        <v>537</v>
      </c>
      <c r="B78" s="1" t="s">
        <v>13</v>
      </c>
      <c r="C78" s="1" t="s">
        <v>10</v>
      </c>
      <c r="D78" s="12" t="s">
        <v>36</v>
      </c>
      <c r="E78" s="12"/>
      <c r="F78" s="3">
        <v>6808.1</v>
      </c>
    </row>
    <row r="79" spans="1:6" ht="207" x14ac:dyDescent="0.25">
      <c r="A79" s="10" t="s">
        <v>177</v>
      </c>
      <c r="B79" s="5" t="s">
        <v>13</v>
      </c>
      <c r="C79" s="5" t="s">
        <v>10</v>
      </c>
      <c r="D79" s="14" t="s">
        <v>172</v>
      </c>
      <c r="E79" s="14"/>
      <c r="F79" s="6">
        <v>6808.1</v>
      </c>
    </row>
    <row r="80" spans="1:6" ht="248.4" x14ac:dyDescent="0.25">
      <c r="A80" s="10" t="s">
        <v>373</v>
      </c>
      <c r="B80" s="5" t="s">
        <v>13</v>
      </c>
      <c r="C80" s="5" t="s">
        <v>10</v>
      </c>
      <c r="D80" s="14" t="s">
        <v>173</v>
      </c>
      <c r="E80" s="14"/>
      <c r="F80" s="6">
        <v>6808.1</v>
      </c>
    </row>
    <row r="81" spans="1:6" ht="358.8" x14ac:dyDescent="0.25">
      <c r="A81" s="10" t="s">
        <v>318</v>
      </c>
      <c r="B81" s="5" t="s">
        <v>13</v>
      </c>
      <c r="C81" s="5" t="s">
        <v>10</v>
      </c>
      <c r="D81" s="14" t="s">
        <v>174</v>
      </c>
      <c r="E81" s="14" t="s">
        <v>51</v>
      </c>
      <c r="F81" s="6">
        <v>6808.1</v>
      </c>
    </row>
    <row r="82" spans="1:6" ht="193.2" x14ac:dyDescent="0.25">
      <c r="A82" s="10" t="s">
        <v>332</v>
      </c>
      <c r="B82" s="5" t="s">
        <v>13</v>
      </c>
      <c r="C82" s="5" t="s">
        <v>10</v>
      </c>
      <c r="D82" s="14" t="s">
        <v>170</v>
      </c>
      <c r="E82" s="14"/>
      <c r="F82" s="6">
        <v>1014</v>
      </c>
    </row>
    <row r="83" spans="1:6" ht="262.2" x14ac:dyDescent="0.25">
      <c r="A83" s="10" t="s">
        <v>175</v>
      </c>
      <c r="B83" s="5" t="s">
        <v>13</v>
      </c>
      <c r="C83" s="5" t="s">
        <v>10</v>
      </c>
      <c r="D83" s="14" t="s">
        <v>171</v>
      </c>
      <c r="E83" s="14"/>
      <c r="F83" s="6">
        <v>914</v>
      </c>
    </row>
    <row r="84" spans="1:6" ht="345" x14ac:dyDescent="0.25">
      <c r="A84" s="10" t="s">
        <v>345</v>
      </c>
      <c r="B84" s="5" t="s">
        <v>13</v>
      </c>
      <c r="C84" s="17">
        <v>13</v>
      </c>
      <c r="D84" s="15" t="s">
        <v>303</v>
      </c>
      <c r="E84" s="15">
        <v>200</v>
      </c>
      <c r="F84" s="6">
        <v>314</v>
      </c>
    </row>
    <row r="85" spans="1:6" ht="248.4" x14ac:dyDescent="0.25">
      <c r="A85" s="10" t="s">
        <v>304</v>
      </c>
      <c r="B85" s="5" t="s">
        <v>13</v>
      </c>
      <c r="C85" s="17">
        <v>13</v>
      </c>
      <c r="D85" s="15" t="s">
        <v>303</v>
      </c>
      <c r="E85" s="15" t="s">
        <v>52</v>
      </c>
      <c r="F85" s="6">
        <v>300</v>
      </c>
    </row>
    <row r="86" spans="1:6" ht="179.4" x14ac:dyDescent="0.25">
      <c r="A86" s="10" t="s">
        <v>210</v>
      </c>
      <c r="B86" s="5" t="s">
        <v>13</v>
      </c>
      <c r="C86" s="5" t="s">
        <v>10</v>
      </c>
      <c r="D86" s="14" t="s">
        <v>204</v>
      </c>
      <c r="E86" s="14" t="s">
        <v>53</v>
      </c>
      <c r="F86" s="6">
        <v>300</v>
      </c>
    </row>
    <row r="87" spans="1:6" ht="234.6" x14ac:dyDescent="0.25">
      <c r="A87" s="10" t="s">
        <v>359</v>
      </c>
      <c r="B87" s="5" t="s">
        <v>13</v>
      </c>
      <c r="C87" s="5" t="s">
        <v>10</v>
      </c>
      <c r="D87" s="14" t="s">
        <v>357</v>
      </c>
      <c r="E87" s="14"/>
      <c r="F87" s="6">
        <v>100</v>
      </c>
    </row>
    <row r="88" spans="1:6" ht="179.4" x14ac:dyDescent="0.25">
      <c r="A88" s="10" t="s">
        <v>210</v>
      </c>
      <c r="B88" s="5" t="s">
        <v>13</v>
      </c>
      <c r="C88" s="5" t="s">
        <v>10</v>
      </c>
      <c r="D88" s="14" t="s">
        <v>358</v>
      </c>
      <c r="E88" s="15">
        <v>300</v>
      </c>
      <c r="F88" s="6">
        <v>100</v>
      </c>
    </row>
    <row r="89" spans="1:6" ht="124.2" x14ac:dyDescent="0.25">
      <c r="A89" s="13" t="s">
        <v>21</v>
      </c>
      <c r="B89" s="1" t="s">
        <v>15</v>
      </c>
      <c r="C89" s="1"/>
      <c r="D89" s="12"/>
      <c r="E89" s="12"/>
      <c r="F89" s="48">
        <v>17692.3</v>
      </c>
    </row>
    <row r="90" spans="1:6" ht="27.6" x14ac:dyDescent="0.25">
      <c r="A90" s="13" t="s">
        <v>4</v>
      </c>
      <c r="B90" s="1" t="s">
        <v>15</v>
      </c>
      <c r="C90" s="1" t="s">
        <v>16</v>
      </c>
      <c r="D90" s="12"/>
      <c r="E90" s="12"/>
      <c r="F90" s="3">
        <v>3904.1</v>
      </c>
    </row>
    <row r="91" spans="1:6" ht="207" x14ac:dyDescent="0.25">
      <c r="A91" s="10" t="s">
        <v>89</v>
      </c>
      <c r="B91" s="5" t="s">
        <v>15</v>
      </c>
      <c r="C91" s="5" t="s">
        <v>16</v>
      </c>
      <c r="D91" s="14" t="s">
        <v>87</v>
      </c>
      <c r="E91" s="14"/>
      <c r="F91" s="6">
        <v>3904.1</v>
      </c>
    </row>
    <row r="92" spans="1:6" ht="193.2" x14ac:dyDescent="0.25">
      <c r="A92" s="10" t="s">
        <v>90</v>
      </c>
      <c r="B92" s="5" t="s">
        <v>15</v>
      </c>
      <c r="C92" s="5" t="s">
        <v>16</v>
      </c>
      <c r="D92" s="14" t="s">
        <v>88</v>
      </c>
      <c r="E92" s="14"/>
      <c r="F92" s="6">
        <v>3904.1</v>
      </c>
    </row>
    <row r="93" spans="1:6" ht="409.6" x14ac:dyDescent="0.25">
      <c r="A93" s="10" t="s">
        <v>212</v>
      </c>
      <c r="B93" s="5" t="s">
        <v>15</v>
      </c>
      <c r="C93" s="5" t="s">
        <v>16</v>
      </c>
      <c r="D93" s="14" t="s">
        <v>211</v>
      </c>
      <c r="E93" s="14" t="s">
        <v>50</v>
      </c>
      <c r="F93" s="6">
        <v>3371.1</v>
      </c>
    </row>
    <row r="94" spans="1:6" ht="317.39999999999998" x14ac:dyDescent="0.25">
      <c r="A94" s="10" t="s">
        <v>492</v>
      </c>
      <c r="B94" s="5" t="s">
        <v>15</v>
      </c>
      <c r="C94" s="5" t="s">
        <v>16</v>
      </c>
      <c r="D94" s="14" t="s">
        <v>211</v>
      </c>
      <c r="E94" s="14" t="s">
        <v>51</v>
      </c>
      <c r="F94" s="6">
        <v>407</v>
      </c>
    </row>
    <row r="95" spans="1:6" ht="409.6" x14ac:dyDescent="0.25">
      <c r="A95" s="10" t="s">
        <v>589</v>
      </c>
      <c r="B95" s="5" t="s">
        <v>15</v>
      </c>
      <c r="C95" s="5" t="s">
        <v>16</v>
      </c>
      <c r="D95" s="14" t="s">
        <v>590</v>
      </c>
      <c r="E95" s="7" t="s">
        <v>51</v>
      </c>
      <c r="F95" s="6">
        <v>126</v>
      </c>
    </row>
    <row r="96" spans="1:6" ht="248.4" x14ac:dyDescent="0.25">
      <c r="A96" s="13" t="s">
        <v>49</v>
      </c>
      <c r="B96" s="1" t="s">
        <v>15</v>
      </c>
      <c r="C96" s="1" t="s">
        <v>33</v>
      </c>
      <c r="D96" s="12"/>
      <c r="E96" s="12"/>
      <c r="F96" s="3">
        <v>13788.2</v>
      </c>
    </row>
    <row r="97" spans="1:6" ht="276" x14ac:dyDescent="0.25">
      <c r="A97" s="13" t="s">
        <v>392</v>
      </c>
      <c r="B97" s="26" t="s">
        <v>15</v>
      </c>
      <c r="C97" s="26" t="s">
        <v>33</v>
      </c>
      <c r="D97" s="30" t="s">
        <v>24</v>
      </c>
      <c r="E97" s="39"/>
      <c r="F97" s="3">
        <v>5500</v>
      </c>
    </row>
    <row r="98" spans="1:6" ht="409.6" x14ac:dyDescent="0.25">
      <c r="A98" s="10" t="s">
        <v>393</v>
      </c>
      <c r="B98" s="29" t="s">
        <v>15</v>
      </c>
      <c r="C98" s="29" t="s">
        <v>33</v>
      </c>
      <c r="D98" s="7" t="s">
        <v>389</v>
      </c>
      <c r="E98" s="16"/>
      <c r="F98" s="6">
        <v>5500</v>
      </c>
    </row>
    <row r="99" spans="1:6" ht="289.8" x14ac:dyDescent="0.25">
      <c r="A99" s="10" t="s">
        <v>394</v>
      </c>
      <c r="B99" s="29" t="s">
        <v>15</v>
      </c>
      <c r="C99" s="29" t="s">
        <v>33</v>
      </c>
      <c r="D99" s="7" t="s">
        <v>391</v>
      </c>
      <c r="E99" s="16"/>
      <c r="F99" s="6">
        <v>5500</v>
      </c>
    </row>
    <row r="100" spans="1:6" ht="386.4" x14ac:dyDescent="0.25">
      <c r="A100" s="10" t="s">
        <v>337</v>
      </c>
      <c r="B100" s="29" t="s">
        <v>15</v>
      </c>
      <c r="C100" s="29" t="s">
        <v>33</v>
      </c>
      <c r="D100" s="7" t="s">
        <v>390</v>
      </c>
      <c r="E100" s="7" t="s">
        <v>51</v>
      </c>
      <c r="F100" s="6">
        <v>5500</v>
      </c>
    </row>
    <row r="101" spans="1:6" ht="207" x14ac:dyDescent="0.25">
      <c r="A101" s="10" t="s">
        <v>89</v>
      </c>
      <c r="B101" s="29" t="s">
        <v>15</v>
      </c>
      <c r="C101" s="29" t="s">
        <v>33</v>
      </c>
      <c r="D101" s="7" t="s">
        <v>87</v>
      </c>
      <c r="E101" s="16"/>
      <c r="F101" s="6">
        <v>5606.6</v>
      </c>
    </row>
    <row r="102" spans="1:6" ht="193.2" x14ac:dyDescent="0.25">
      <c r="A102" s="10" t="s">
        <v>90</v>
      </c>
      <c r="B102" s="29" t="s">
        <v>15</v>
      </c>
      <c r="C102" s="29" t="s">
        <v>33</v>
      </c>
      <c r="D102" s="7" t="s">
        <v>88</v>
      </c>
      <c r="E102" s="16"/>
      <c r="F102" s="6">
        <v>5606.6</v>
      </c>
    </row>
    <row r="103" spans="1:6" ht="409.6" x14ac:dyDescent="0.25">
      <c r="A103" s="10" t="s">
        <v>431</v>
      </c>
      <c r="B103" s="29" t="s">
        <v>15</v>
      </c>
      <c r="C103" s="29" t="s">
        <v>33</v>
      </c>
      <c r="D103" s="7" t="s">
        <v>395</v>
      </c>
      <c r="E103" s="7" t="s">
        <v>50</v>
      </c>
      <c r="F103" s="6">
        <v>5074.6000000000004</v>
      </c>
    </row>
    <row r="104" spans="1:6" ht="409.6" x14ac:dyDescent="0.25">
      <c r="A104" s="10" t="s">
        <v>447</v>
      </c>
      <c r="B104" s="29" t="s">
        <v>15</v>
      </c>
      <c r="C104" s="29" t="s">
        <v>33</v>
      </c>
      <c r="D104" s="7" t="s">
        <v>395</v>
      </c>
      <c r="E104" s="7" t="s">
        <v>51</v>
      </c>
      <c r="F104" s="6">
        <v>32</v>
      </c>
    </row>
    <row r="105" spans="1:6" ht="409.6" x14ac:dyDescent="0.25">
      <c r="A105" s="10" t="s">
        <v>168</v>
      </c>
      <c r="B105" s="29" t="s">
        <v>15</v>
      </c>
      <c r="C105" s="29" t="s">
        <v>33</v>
      </c>
      <c r="D105" s="7" t="s">
        <v>305</v>
      </c>
      <c r="E105" s="7" t="s">
        <v>50</v>
      </c>
      <c r="F105" s="6">
        <v>340</v>
      </c>
    </row>
    <row r="106" spans="1:6" ht="372.6" x14ac:dyDescent="0.25">
      <c r="A106" s="10" t="s">
        <v>421</v>
      </c>
      <c r="B106" s="29" t="s">
        <v>15</v>
      </c>
      <c r="C106" s="29" t="s">
        <v>33</v>
      </c>
      <c r="D106" s="7" t="s">
        <v>366</v>
      </c>
      <c r="E106" s="7" t="s">
        <v>53</v>
      </c>
      <c r="F106" s="6">
        <v>160</v>
      </c>
    </row>
    <row r="107" spans="1:6" ht="193.2" x14ac:dyDescent="0.25">
      <c r="A107" s="10" t="s">
        <v>332</v>
      </c>
      <c r="B107" s="5" t="s">
        <v>15</v>
      </c>
      <c r="C107" s="5" t="s">
        <v>33</v>
      </c>
      <c r="D107" s="14" t="s">
        <v>170</v>
      </c>
      <c r="E107" s="14"/>
      <c r="F107" s="6">
        <v>2681.6</v>
      </c>
    </row>
    <row r="108" spans="1:6" ht="262.2" x14ac:dyDescent="0.25">
      <c r="A108" s="10" t="s">
        <v>175</v>
      </c>
      <c r="B108" s="5" t="s">
        <v>15</v>
      </c>
      <c r="C108" s="5" t="s">
        <v>33</v>
      </c>
      <c r="D108" s="14" t="s">
        <v>171</v>
      </c>
      <c r="E108" s="14"/>
      <c r="F108" s="6">
        <v>2681.6</v>
      </c>
    </row>
    <row r="109" spans="1:6" ht="345" x14ac:dyDescent="0.25">
      <c r="A109" s="10" t="s">
        <v>345</v>
      </c>
      <c r="B109" s="5" t="s">
        <v>15</v>
      </c>
      <c r="C109" s="5" t="s">
        <v>33</v>
      </c>
      <c r="D109" s="14" t="s">
        <v>303</v>
      </c>
      <c r="E109" s="16">
        <v>200</v>
      </c>
      <c r="F109" s="6">
        <v>2681.6</v>
      </c>
    </row>
    <row r="110" spans="1:6" ht="55.2" x14ac:dyDescent="0.25">
      <c r="A110" s="13" t="s">
        <v>23</v>
      </c>
      <c r="B110" s="1" t="s">
        <v>16</v>
      </c>
      <c r="C110" s="1"/>
      <c r="D110" s="12"/>
      <c r="E110" s="12"/>
      <c r="F110" s="48">
        <v>284938.2</v>
      </c>
    </row>
    <row r="111" spans="1:6" ht="82.8" x14ac:dyDescent="0.25">
      <c r="A111" s="13" t="s">
        <v>60</v>
      </c>
      <c r="B111" s="1" t="s">
        <v>16</v>
      </c>
      <c r="C111" s="1" t="s">
        <v>26</v>
      </c>
      <c r="D111" s="12"/>
      <c r="E111" s="12"/>
      <c r="F111" s="3">
        <v>21101.8</v>
      </c>
    </row>
    <row r="112" spans="1:6" ht="262.2" x14ac:dyDescent="0.25">
      <c r="A112" s="13" t="s">
        <v>538</v>
      </c>
      <c r="B112" s="1" t="s">
        <v>16</v>
      </c>
      <c r="C112" s="1" t="s">
        <v>26</v>
      </c>
      <c r="D112" s="12" t="s">
        <v>18</v>
      </c>
      <c r="E112" s="12"/>
      <c r="F112" s="3">
        <v>21101.8</v>
      </c>
    </row>
    <row r="113" spans="1:6" ht="165.6" x14ac:dyDescent="0.25">
      <c r="A113" s="10" t="s">
        <v>186</v>
      </c>
      <c r="B113" s="5" t="s">
        <v>16</v>
      </c>
      <c r="C113" s="5" t="s">
        <v>26</v>
      </c>
      <c r="D113" s="14" t="s">
        <v>181</v>
      </c>
      <c r="E113" s="14"/>
      <c r="F113" s="6">
        <v>21101.8</v>
      </c>
    </row>
    <row r="114" spans="1:6" ht="179.4" x14ac:dyDescent="0.25">
      <c r="A114" s="10" t="s">
        <v>374</v>
      </c>
      <c r="B114" s="5" t="s">
        <v>16</v>
      </c>
      <c r="C114" s="5" t="s">
        <v>26</v>
      </c>
      <c r="D114" s="14" t="s">
        <v>182</v>
      </c>
      <c r="E114" s="14"/>
      <c r="F114" s="6">
        <v>21101.8</v>
      </c>
    </row>
    <row r="115" spans="1:6" ht="248.4" x14ac:dyDescent="0.25">
      <c r="A115" s="4" t="s">
        <v>591</v>
      </c>
      <c r="B115" s="5" t="s">
        <v>16</v>
      </c>
      <c r="C115" s="5" t="s">
        <v>26</v>
      </c>
      <c r="D115" s="14" t="s">
        <v>183</v>
      </c>
      <c r="E115" s="14" t="s">
        <v>52</v>
      </c>
      <c r="F115" s="6">
        <v>20996.2</v>
      </c>
    </row>
    <row r="116" spans="1:6" ht="386.4" x14ac:dyDescent="0.25">
      <c r="A116" s="37" t="s">
        <v>520</v>
      </c>
      <c r="B116" s="5" t="s">
        <v>16</v>
      </c>
      <c r="C116" s="5" t="s">
        <v>26</v>
      </c>
      <c r="D116" s="14" t="s">
        <v>184</v>
      </c>
      <c r="E116" s="14" t="s">
        <v>52</v>
      </c>
      <c r="F116" s="6">
        <v>105.6</v>
      </c>
    </row>
    <row r="117" spans="1:6" ht="207" x14ac:dyDescent="0.25">
      <c r="A117" s="10" t="s">
        <v>224</v>
      </c>
      <c r="B117" s="5" t="s">
        <v>16</v>
      </c>
      <c r="C117" s="5" t="s">
        <v>26</v>
      </c>
      <c r="D117" s="14" t="s">
        <v>213</v>
      </c>
      <c r="E117" s="14"/>
      <c r="F117" s="6">
        <v>11447.5</v>
      </c>
    </row>
    <row r="118" spans="1:6" ht="179.4" x14ac:dyDescent="0.25">
      <c r="A118" s="10" t="s">
        <v>225</v>
      </c>
      <c r="B118" s="5" t="s">
        <v>16</v>
      </c>
      <c r="C118" s="5" t="s">
        <v>26</v>
      </c>
      <c r="D118" s="14" t="s">
        <v>214</v>
      </c>
      <c r="E118" s="14"/>
      <c r="F118" s="6">
        <v>11447.5</v>
      </c>
    </row>
    <row r="119" spans="1:6" ht="317.39999999999998" x14ac:dyDescent="0.25">
      <c r="A119" s="10" t="s">
        <v>476</v>
      </c>
      <c r="B119" s="5" t="s">
        <v>16</v>
      </c>
      <c r="C119" s="5" t="s">
        <v>26</v>
      </c>
      <c r="D119" s="14" t="s">
        <v>475</v>
      </c>
      <c r="E119" s="7">
        <v>800</v>
      </c>
      <c r="F119" s="6">
        <v>11447.5</v>
      </c>
    </row>
    <row r="120" spans="1:6" ht="96.6" x14ac:dyDescent="0.25">
      <c r="A120" s="13" t="s">
        <v>7</v>
      </c>
      <c r="B120" s="1" t="s">
        <v>16</v>
      </c>
      <c r="C120" s="1" t="s">
        <v>33</v>
      </c>
      <c r="D120" s="12"/>
      <c r="E120" s="12"/>
      <c r="F120" s="3">
        <v>76356.2</v>
      </c>
    </row>
    <row r="121" spans="1:6" ht="317.39999999999998" x14ac:dyDescent="0.25">
      <c r="A121" s="13" t="s">
        <v>512</v>
      </c>
      <c r="B121" s="1" t="s">
        <v>16</v>
      </c>
      <c r="C121" s="1" t="s">
        <v>33</v>
      </c>
      <c r="D121" s="12" t="s">
        <v>15</v>
      </c>
      <c r="E121" s="12"/>
      <c r="F121" s="3">
        <v>54707.1</v>
      </c>
    </row>
    <row r="122" spans="1:6" ht="138" x14ac:dyDescent="0.25">
      <c r="A122" s="10" t="s">
        <v>491</v>
      </c>
      <c r="B122" s="5" t="s">
        <v>16</v>
      </c>
      <c r="C122" s="5" t="s">
        <v>33</v>
      </c>
      <c r="D122" s="14" t="s">
        <v>216</v>
      </c>
      <c r="E122" s="14"/>
      <c r="F122" s="6">
        <v>54707.1</v>
      </c>
    </row>
    <row r="123" spans="1:6" ht="248.4" x14ac:dyDescent="0.25">
      <c r="A123" s="10" t="s">
        <v>226</v>
      </c>
      <c r="B123" s="5" t="s">
        <v>16</v>
      </c>
      <c r="C123" s="5" t="s">
        <v>33</v>
      </c>
      <c r="D123" s="14" t="s">
        <v>217</v>
      </c>
      <c r="E123" s="14"/>
      <c r="F123" s="6">
        <v>54707.1</v>
      </c>
    </row>
    <row r="124" spans="1:6" ht="262.2" x14ac:dyDescent="0.25">
      <c r="A124" s="10" t="s">
        <v>322</v>
      </c>
      <c r="B124" s="5" t="s">
        <v>16</v>
      </c>
      <c r="C124" s="5" t="s">
        <v>33</v>
      </c>
      <c r="D124" s="14" t="s">
        <v>218</v>
      </c>
      <c r="E124" s="14" t="s">
        <v>51</v>
      </c>
      <c r="F124" s="6">
        <v>54707.1</v>
      </c>
    </row>
    <row r="125" spans="1:6" ht="386.4" x14ac:dyDescent="0.25">
      <c r="A125" s="13" t="s">
        <v>513</v>
      </c>
      <c r="B125" s="1" t="s">
        <v>16</v>
      </c>
      <c r="C125" s="1" t="s">
        <v>33</v>
      </c>
      <c r="D125" s="12" t="s">
        <v>16</v>
      </c>
      <c r="E125" s="12"/>
      <c r="F125" s="3">
        <v>21649.1</v>
      </c>
    </row>
    <row r="126" spans="1:6" ht="303.60000000000002" x14ac:dyDescent="0.25">
      <c r="A126" s="10" t="s">
        <v>227</v>
      </c>
      <c r="B126" s="5" t="s">
        <v>16</v>
      </c>
      <c r="C126" s="5" t="s">
        <v>33</v>
      </c>
      <c r="D126" s="14" t="s">
        <v>219</v>
      </c>
      <c r="E126" s="14"/>
      <c r="F126" s="6">
        <v>21649.1</v>
      </c>
    </row>
    <row r="127" spans="1:6" ht="220.8" x14ac:dyDescent="0.25">
      <c r="A127" s="10" t="s">
        <v>228</v>
      </c>
      <c r="B127" s="5" t="s">
        <v>16</v>
      </c>
      <c r="C127" s="5" t="s">
        <v>33</v>
      </c>
      <c r="D127" s="14" t="s">
        <v>220</v>
      </c>
      <c r="E127" s="14"/>
      <c r="F127" s="6">
        <v>973</v>
      </c>
    </row>
    <row r="128" spans="1:6" ht="400.2" x14ac:dyDescent="0.25">
      <c r="A128" s="10" t="s">
        <v>328</v>
      </c>
      <c r="B128" s="5" t="s">
        <v>16</v>
      </c>
      <c r="C128" s="5" t="s">
        <v>33</v>
      </c>
      <c r="D128" s="14" t="s">
        <v>221</v>
      </c>
      <c r="E128" s="14" t="s">
        <v>51</v>
      </c>
      <c r="F128" s="6">
        <v>973</v>
      </c>
    </row>
    <row r="129" spans="1:6" ht="262.2" x14ac:dyDescent="0.25">
      <c r="A129" s="10" t="s">
        <v>229</v>
      </c>
      <c r="B129" s="5" t="s">
        <v>16</v>
      </c>
      <c r="C129" s="5" t="s">
        <v>33</v>
      </c>
      <c r="D129" s="14" t="s">
        <v>222</v>
      </c>
      <c r="E129" s="14"/>
      <c r="F129" s="6">
        <v>20676.099999999999</v>
      </c>
    </row>
    <row r="130" spans="1:6" ht="400.2" x14ac:dyDescent="0.25">
      <c r="A130" s="10" t="s">
        <v>328</v>
      </c>
      <c r="B130" s="5" t="s">
        <v>16</v>
      </c>
      <c r="C130" s="5" t="s">
        <v>33</v>
      </c>
      <c r="D130" s="14" t="s">
        <v>223</v>
      </c>
      <c r="E130" s="14" t="s">
        <v>51</v>
      </c>
      <c r="F130" s="6">
        <v>20676.099999999999</v>
      </c>
    </row>
    <row r="131" spans="1:6" ht="110.4" x14ac:dyDescent="0.25">
      <c r="A131" s="13" t="s">
        <v>39</v>
      </c>
      <c r="B131" s="1" t="s">
        <v>16</v>
      </c>
      <c r="C131" s="1" t="s">
        <v>42</v>
      </c>
      <c r="D131" s="12"/>
      <c r="E131" s="12"/>
      <c r="F131" s="3">
        <v>187480.2</v>
      </c>
    </row>
    <row r="132" spans="1:6" ht="317.39999999999998" x14ac:dyDescent="0.25">
      <c r="A132" s="13" t="s">
        <v>512</v>
      </c>
      <c r="B132" s="1" t="s">
        <v>16</v>
      </c>
      <c r="C132" s="1" t="s">
        <v>42</v>
      </c>
      <c r="D132" s="12" t="s">
        <v>15</v>
      </c>
      <c r="E132" s="12"/>
      <c r="F132" s="3">
        <v>2344</v>
      </c>
    </row>
    <row r="133" spans="1:6" ht="262.2" x14ac:dyDescent="0.25">
      <c r="A133" s="10" t="s">
        <v>369</v>
      </c>
      <c r="B133" s="5" t="s">
        <v>16</v>
      </c>
      <c r="C133" s="5" t="s">
        <v>42</v>
      </c>
      <c r="D133" s="14" t="s">
        <v>230</v>
      </c>
      <c r="E133" s="14"/>
      <c r="F133" s="6">
        <v>2344</v>
      </c>
    </row>
    <row r="134" spans="1:6" ht="138" x14ac:dyDescent="0.25">
      <c r="A134" s="10" t="s">
        <v>241</v>
      </c>
      <c r="B134" s="5" t="s">
        <v>16</v>
      </c>
      <c r="C134" s="5" t="s">
        <v>42</v>
      </c>
      <c r="D134" s="14" t="s">
        <v>231</v>
      </c>
      <c r="E134" s="14"/>
      <c r="F134" s="6">
        <v>660</v>
      </c>
    </row>
    <row r="135" spans="1:6" ht="358.8" x14ac:dyDescent="0.25">
      <c r="A135" s="10" t="s">
        <v>242</v>
      </c>
      <c r="B135" s="5" t="s">
        <v>16</v>
      </c>
      <c r="C135" s="5" t="s">
        <v>42</v>
      </c>
      <c r="D135" s="14" t="s">
        <v>232</v>
      </c>
      <c r="E135" s="14" t="s">
        <v>52</v>
      </c>
      <c r="F135" s="6">
        <v>660</v>
      </c>
    </row>
    <row r="136" spans="1:6" ht="289.8" x14ac:dyDescent="0.25">
      <c r="A136" s="10" t="s">
        <v>243</v>
      </c>
      <c r="B136" s="5" t="s">
        <v>16</v>
      </c>
      <c r="C136" s="5" t="s">
        <v>42</v>
      </c>
      <c r="D136" s="14" t="s">
        <v>233</v>
      </c>
      <c r="E136" s="14"/>
      <c r="F136" s="6">
        <v>1684</v>
      </c>
    </row>
    <row r="137" spans="1:6" ht="303.60000000000002" x14ac:dyDescent="0.25">
      <c r="A137" s="10" t="s">
        <v>323</v>
      </c>
      <c r="B137" s="5" t="s">
        <v>16</v>
      </c>
      <c r="C137" s="5" t="s">
        <v>42</v>
      </c>
      <c r="D137" s="14" t="s">
        <v>490</v>
      </c>
      <c r="E137" s="14" t="s">
        <v>51</v>
      </c>
      <c r="F137" s="6">
        <v>1684</v>
      </c>
    </row>
    <row r="138" spans="1:6" ht="386.4" x14ac:dyDescent="0.25">
      <c r="A138" s="13" t="s">
        <v>513</v>
      </c>
      <c r="B138" s="1" t="s">
        <v>16</v>
      </c>
      <c r="C138" s="1" t="s">
        <v>42</v>
      </c>
      <c r="D138" s="12" t="s">
        <v>16</v>
      </c>
      <c r="E138" s="12"/>
      <c r="F138" s="3">
        <v>940</v>
      </c>
    </row>
    <row r="139" spans="1:6" ht="303.60000000000002" x14ac:dyDescent="0.25">
      <c r="A139" s="10" t="s">
        <v>227</v>
      </c>
      <c r="B139" s="5" t="s">
        <v>16</v>
      </c>
      <c r="C139" s="5" t="s">
        <v>42</v>
      </c>
      <c r="D139" s="14" t="s">
        <v>219</v>
      </c>
      <c r="E139" s="14"/>
      <c r="F139" s="6">
        <v>940</v>
      </c>
    </row>
    <row r="140" spans="1:6" ht="193.2" x14ac:dyDescent="0.25">
      <c r="A140" s="10" t="s">
        <v>244</v>
      </c>
      <c r="B140" s="5" t="s">
        <v>16</v>
      </c>
      <c r="C140" s="5" t="s">
        <v>42</v>
      </c>
      <c r="D140" s="14" t="s">
        <v>234</v>
      </c>
      <c r="E140" s="14"/>
      <c r="F140" s="6">
        <v>940</v>
      </c>
    </row>
    <row r="141" spans="1:6" ht="358.8" x14ac:dyDescent="0.25">
      <c r="A141" s="10" t="s">
        <v>324</v>
      </c>
      <c r="B141" s="5" t="s">
        <v>16</v>
      </c>
      <c r="C141" s="5" t="s">
        <v>42</v>
      </c>
      <c r="D141" s="14" t="s">
        <v>235</v>
      </c>
      <c r="E141" s="14" t="s">
        <v>51</v>
      </c>
      <c r="F141" s="6">
        <v>520</v>
      </c>
    </row>
    <row r="142" spans="1:6" ht="409.6" x14ac:dyDescent="0.25">
      <c r="A142" s="10" t="s">
        <v>325</v>
      </c>
      <c r="B142" s="5" t="s">
        <v>16</v>
      </c>
      <c r="C142" s="5" t="s">
        <v>42</v>
      </c>
      <c r="D142" s="14" t="s">
        <v>236</v>
      </c>
      <c r="E142" s="14" t="s">
        <v>51</v>
      </c>
      <c r="F142" s="6">
        <v>420</v>
      </c>
    </row>
    <row r="143" spans="1:6" ht="345" x14ac:dyDescent="0.25">
      <c r="A143" s="13" t="s">
        <v>539</v>
      </c>
      <c r="B143" s="1" t="s">
        <v>16</v>
      </c>
      <c r="C143" s="1" t="s">
        <v>42</v>
      </c>
      <c r="D143" s="12" t="s">
        <v>26</v>
      </c>
      <c r="E143" s="12"/>
      <c r="F143" s="3">
        <v>184196.2</v>
      </c>
    </row>
    <row r="144" spans="1:6" ht="262.2" x14ac:dyDescent="0.25">
      <c r="A144" s="10" t="s">
        <v>370</v>
      </c>
      <c r="B144" s="5" t="s">
        <v>16</v>
      </c>
      <c r="C144" s="5" t="s">
        <v>42</v>
      </c>
      <c r="D144" s="14" t="s">
        <v>178</v>
      </c>
      <c r="E144" s="14"/>
      <c r="F144" s="6">
        <v>500</v>
      </c>
    </row>
    <row r="145" spans="1:6" ht="289.8" x14ac:dyDescent="0.25">
      <c r="A145" s="10" t="s">
        <v>371</v>
      </c>
      <c r="B145" s="5" t="s">
        <v>16</v>
      </c>
      <c r="C145" s="5" t="s">
        <v>42</v>
      </c>
      <c r="D145" s="14" t="s">
        <v>179</v>
      </c>
      <c r="E145" s="14"/>
      <c r="F145" s="6">
        <v>500</v>
      </c>
    </row>
    <row r="146" spans="1:6" ht="207" x14ac:dyDescent="0.25">
      <c r="A146" s="10" t="s">
        <v>185</v>
      </c>
      <c r="B146" s="5" t="s">
        <v>16</v>
      </c>
      <c r="C146" s="5" t="s">
        <v>42</v>
      </c>
      <c r="D146" s="14" t="s">
        <v>180</v>
      </c>
      <c r="E146" s="14" t="s">
        <v>52</v>
      </c>
      <c r="F146" s="6">
        <v>500</v>
      </c>
    </row>
    <row r="147" spans="1:6" ht="372.6" x14ac:dyDescent="0.25">
      <c r="A147" s="10" t="s">
        <v>593</v>
      </c>
      <c r="B147" s="5" t="s">
        <v>16</v>
      </c>
      <c r="C147" s="5" t="s">
        <v>42</v>
      </c>
      <c r="D147" s="14" t="s">
        <v>237</v>
      </c>
      <c r="E147" s="14"/>
      <c r="F147" s="6">
        <v>183496.2</v>
      </c>
    </row>
    <row r="148" spans="1:6" ht="289.8" x14ac:dyDescent="0.25">
      <c r="A148" s="10" t="s">
        <v>372</v>
      </c>
      <c r="B148" s="5" t="s">
        <v>16</v>
      </c>
      <c r="C148" s="5" t="s">
        <v>42</v>
      </c>
      <c r="D148" s="14" t="s">
        <v>238</v>
      </c>
      <c r="E148" s="14"/>
      <c r="F148" s="6">
        <v>180896.2</v>
      </c>
    </row>
    <row r="149" spans="1:6" ht="345" x14ac:dyDescent="0.25">
      <c r="A149" s="4" t="s">
        <v>523</v>
      </c>
      <c r="B149" s="5" t="s">
        <v>16</v>
      </c>
      <c r="C149" s="5" t="s">
        <v>42</v>
      </c>
      <c r="D149" s="14" t="s">
        <v>239</v>
      </c>
      <c r="E149" s="14" t="s">
        <v>52</v>
      </c>
      <c r="F149" s="6">
        <v>179792.7</v>
      </c>
    </row>
    <row r="150" spans="1:6" ht="400.2" x14ac:dyDescent="0.25">
      <c r="A150" s="4" t="s">
        <v>521</v>
      </c>
      <c r="B150" s="5" t="s">
        <v>16</v>
      </c>
      <c r="C150" s="5" t="s">
        <v>42</v>
      </c>
      <c r="D150" s="14" t="s">
        <v>364</v>
      </c>
      <c r="E150" s="14" t="s">
        <v>52</v>
      </c>
      <c r="F150" s="6">
        <v>199</v>
      </c>
    </row>
    <row r="151" spans="1:6" ht="331.2" x14ac:dyDescent="0.25">
      <c r="A151" s="4" t="s">
        <v>524</v>
      </c>
      <c r="B151" s="5" t="s">
        <v>16</v>
      </c>
      <c r="C151" s="5" t="s">
        <v>42</v>
      </c>
      <c r="D151" s="14" t="s">
        <v>240</v>
      </c>
      <c r="E151" s="14" t="s">
        <v>52</v>
      </c>
      <c r="F151" s="6">
        <v>903.5</v>
      </c>
    </row>
    <row r="152" spans="1:6" ht="386.4" x14ac:dyDescent="0.25">
      <c r="A152" s="37" t="s">
        <v>522</v>
      </c>
      <c r="B152" s="5" t="s">
        <v>16</v>
      </c>
      <c r="C152" s="5" t="s">
        <v>42</v>
      </c>
      <c r="D152" s="14" t="s">
        <v>365</v>
      </c>
      <c r="E152" s="14" t="s">
        <v>52</v>
      </c>
      <c r="F152" s="6">
        <v>1</v>
      </c>
    </row>
    <row r="153" spans="1:6" ht="409.6" x14ac:dyDescent="0.25">
      <c r="A153" s="37" t="s">
        <v>584</v>
      </c>
      <c r="B153" s="5" t="s">
        <v>16</v>
      </c>
      <c r="C153" s="5" t="s">
        <v>42</v>
      </c>
      <c r="D153" s="7" t="s">
        <v>580</v>
      </c>
      <c r="E153" s="14" t="s">
        <v>52</v>
      </c>
      <c r="F153" s="6">
        <v>2600</v>
      </c>
    </row>
    <row r="154" spans="1:6" ht="409.6" x14ac:dyDescent="0.25">
      <c r="A154" s="37" t="s">
        <v>581</v>
      </c>
      <c r="B154" s="5" t="s">
        <v>16</v>
      </c>
      <c r="C154" s="5" t="s">
        <v>42</v>
      </c>
      <c r="D154" s="7" t="s">
        <v>582</v>
      </c>
      <c r="E154" s="14" t="s">
        <v>52</v>
      </c>
      <c r="F154" s="6">
        <v>61.5</v>
      </c>
    </row>
    <row r="155" spans="1:6" ht="409.6" x14ac:dyDescent="0.25">
      <c r="A155" s="37" t="s">
        <v>594</v>
      </c>
      <c r="B155" s="5" t="s">
        <v>16</v>
      </c>
      <c r="C155" s="5" t="s">
        <v>42</v>
      </c>
      <c r="D155" s="7" t="s">
        <v>583</v>
      </c>
      <c r="E155" s="14" t="s">
        <v>52</v>
      </c>
      <c r="F155" s="6">
        <v>2538.5</v>
      </c>
    </row>
    <row r="156" spans="1:6" ht="386.4" x14ac:dyDescent="0.25">
      <c r="A156" s="10" t="s">
        <v>378</v>
      </c>
      <c r="B156" s="5" t="s">
        <v>16</v>
      </c>
      <c r="C156" s="5" t="s">
        <v>42</v>
      </c>
      <c r="D156" s="14" t="s">
        <v>375</v>
      </c>
      <c r="E156" s="14"/>
      <c r="F156" s="6">
        <v>200</v>
      </c>
    </row>
    <row r="157" spans="1:6" ht="276" x14ac:dyDescent="0.25">
      <c r="A157" s="10" t="s">
        <v>379</v>
      </c>
      <c r="B157" s="5" t="s">
        <v>16</v>
      </c>
      <c r="C157" s="5" t="s">
        <v>42</v>
      </c>
      <c r="D157" s="14" t="s">
        <v>376</v>
      </c>
      <c r="E157" s="14"/>
      <c r="F157" s="6">
        <v>200</v>
      </c>
    </row>
    <row r="158" spans="1:6" ht="276" x14ac:dyDescent="0.25">
      <c r="A158" s="10" t="s">
        <v>380</v>
      </c>
      <c r="B158" s="5" t="s">
        <v>16</v>
      </c>
      <c r="C158" s="5" t="s">
        <v>42</v>
      </c>
      <c r="D158" s="14" t="s">
        <v>377</v>
      </c>
      <c r="E158" s="14" t="s">
        <v>52</v>
      </c>
      <c r="F158" s="6">
        <v>200</v>
      </c>
    </row>
    <row r="159" spans="1:6" ht="82.8" x14ac:dyDescent="0.25">
      <c r="A159" s="13" t="s">
        <v>25</v>
      </c>
      <c r="B159" s="1" t="s">
        <v>26</v>
      </c>
      <c r="C159" s="1"/>
      <c r="D159" s="12"/>
      <c r="E159" s="12"/>
      <c r="F159" s="48">
        <v>274789.5</v>
      </c>
    </row>
    <row r="160" spans="1:6" ht="55.2" x14ac:dyDescent="0.25">
      <c r="A160" s="13" t="s">
        <v>27</v>
      </c>
      <c r="B160" s="1" t="s">
        <v>26</v>
      </c>
      <c r="C160" s="1" t="s">
        <v>13</v>
      </c>
      <c r="D160" s="12"/>
      <c r="E160" s="12"/>
      <c r="F160" s="3">
        <v>87069.5</v>
      </c>
    </row>
    <row r="161" spans="1:6" ht="303.60000000000002" x14ac:dyDescent="0.25">
      <c r="A161" s="13" t="s">
        <v>536</v>
      </c>
      <c r="B161" s="1" t="s">
        <v>26</v>
      </c>
      <c r="C161" s="1" t="s">
        <v>13</v>
      </c>
      <c r="D161" s="12" t="s">
        <v>13</v>
      </c>
      <c r="E161" s="12"/>
      <c r="F161" s="3">
        <v>61798.1</v>
      </c>
    </row>
    <row r="162" spans="1:6" ht="138" x14ac:dyDescent="0.25">
      <c r="A162" s="10" t="s">
        <v>432</v>
      </c>
      <c r="B162" s="5" t="s">
        <v>26</v>
      </c>
      <c r="C162" s="5" t="s">
        <v>13</v>
      </c>
      <c r="D162" s="14" t="s">
        <v>433</v>
      </c>
      <c r="E162" s="14"/>
      <c r="F162" s="6">
        <v>40948.6</v>
      </c>
    </row>
    <row r="163" spans="1:6" ht="179.4" x14ac:dyDescent="0.25">
      <c r="A163" s="4" t="s">
        <v>480</v>
      </c>
      <c r="B163" s="5" t="s">
        <v>26</v>
      </c>
      <c r="C163" s="5" t="s">
        <v>13</v>
      </c>
      <c r="D163" s="7" t="s">
        <v>479</v>
      </c>
      <c r="E163" s="14"/>
      <c r="F163" s="6">
        <v>40948.6</v>
      </c>
    </row>
    <row r="164" spans="1:6" ht="386.4" x14ac:dyDescent="0.25">
      <c r="A164" s="4" t="s">
        <v>527</v>
      </c>
      <c r="B164" s="5" t="s">
        <v>26</v>
      </c>
      <c r="C164" s="5" t="s">
        <v>13</v>
      </c>
      <c r="D164" s="14" t="s">
        <v>481</v>
      </c>
      <c r="E164" s="14" t="s">
        <v>1</v>
      </c>
      <c r="F164" s="6">
        <v>40948.6</v>
      </c>
    </row>
    <row r="165" spans="1:6" ht="234.6" x14ac:dyDescent="0.25">
      <c r="A165" s="10" t="s">
        <v>434</v>
      </c>
      <c r="B165" s="5" t="s">
        <v>26</v>
      </c>
      <c r="C165" s="5" t="s">
        <v>13</v>
      </c>
      <c r="D165" s="14" t="s">
        <v>435</v>
      </c>
      <c r="E165" s="14"/>
      <c r="F165" s="6">
        <v>20849.5</v>
      </c>
    </row>
    <row r="166" spans="1:6" ht="409.6" x14ac:dyDescent="0.25">
      <c r="A166" s="10" t="s">
        <v>436</v>
      </c>
      <c r="B166" s="5" t="s">
        <v>26</v>
      </c>
      <c r="C166" s="5" t="s">
        <v>13</v>
      </c>
      <c r="D166" s="14" t="s">
        <v>437</v>
      </c>
      <c r="E166" s="14"/>
      <c r="F166" s="6">
        <v>20849.5</v>
      </c>
    </row>
    <row r="167" spans="1:6" ht="409.6" x14ac:dyDescent="0.25">
      <c r="A167" s="37" t="s">
        <v>525</v>
      </c>
      <c r="B167" s="5" t="s">
        <v>26</v>
      </c>
      <c r="C167" s="5" t="s">
        <v>13</v>
      </c>
      <c r="D167" s="14" t="s">
        <v>494</v>
      </c>
      <c r="E167" s="14" t="s">
        <v>1</v>
      </c>
      <c r="F167" s="6">
        <v>20777.099999999999</v>
      </c>
    </row>
    <row r="168" spans="1:6" ht="409.6" x14ac:dyDescent="0.25">
      <c r="A168" s="4" t="s">
        <v>526</v>
      </c>
      <c r="B168" s="5" t="s">
        <v>26</v>
      </c>
      <c r="C168" s="5" t="s">
        <v>13</v>
      </c>
      <c r="D168" s="14" t="s">
        <v>438</v>
      </c>
      <c r="E168" s="14" t="s">
        <v>1</v>
      </c>
      <c r="F168" s="6">
        <v>72.400000000000006</v>
      </c>
    </row>
    <row r="169" spans="1:6" ht="386.4" x14ac:dyDescent="0.25">
      <c r="A169" s="13" t="s">
        <v>513</v>
      </c>
      <c r="B169" s="1" t="s">
        <v>26</v>
      </c>
      <c r="C169" s="1" t="s">
        <v>13</v>
      </c>
      <c r="D169" s="12" t="s">
        <v>16</v>
      </c>
      <c r="E169" s="12"/>
      <c r="F169" s="3">
        <v>25271.4</v>
      </c>
    </row>
    <row r="170" spans="1:6" ht="138" x14ac:dyDescent="0.25">
      <c r="A170" s="10" t="s">
        <v>249</v>
      </c>
      <c r="B170" s="5" t="s">
        <v>26</v>
      </c>
      <c r="C170" s="5" t="s">
        <v>13</v>
      </c>
      <c r="D170" s="14" t="s">
        <v>246</v>
      </c>
      <c r="E170" s="12"/>
      <c r="F170" s="3">
        <v>7596.4</v>
      </c>
    </row>
    <row r="171" spans="1:6" ht="262.2" x14ac:dyDescent="0.25">
      <c r="A171" s="10" t="s">
        <v>418</v>
      </c>
      <c r="B171" s="5" t="s">
        <v>26</v>
      </c>
      <c r="C171" s="5" t="s">
        <v>13</v>
      </c>
      <c r="D171" s="14" t="s">
        <v>416</v>
      </c>
      <c r="E171" s="12"/>
      <c r="F171" s="6">
        <v>7596.4</v>
      </c>
    </row>
    <row r="172" spans="1:6" ht="317.39999999999998" x14ac:dyDescent="0.25">
      <c r="A172" s="4" t="s">
        <v>354</v>
      </c>
      <c r="B172" s="5" t="s">
        <v>26</v>
      </c>
      <c r="C172" s="5" t="s">
        <v>13</v>
      </c>
      <c r="D172" s="7" t="s">
        <v>417</v>
      </c>
      <c r="E172" s="16">
        <v>200</v>
      </c>
      <c r="F172" s="6">
        <v>7596.4</v>
      </c>
    </row>
    <row r="173" spans="1:6" ht="303.60000000000002" x14ac:dyDescent="0.25">
      <c r="A173" s="10" t="s">
        <v>227</v>
      </c>
      <c r="B173" s="5" t="s">
        <v>26</v>
      </c>
      <c r="C173" s="5" t="s">
        <v>13</v>
      </c>
      <c r="D173" s="14" t="s">
        <v>219</v>
      </c>
      <c r="E173" s="14"/>
      <c r="F173" s="6">
        <v>17675</v>
      </c>
    </row>
    <row r="174" spans="1:6" ht="220.8" x14ac:dyDescent="0.25">
      <c r="A174" s="10" t="s">
        <v>228</v>
      </c>
      <c r="B174" s="5" t="s">
        <v>26</v>
      </c>
      <c r="C174" s="5" t="s">
        <v>13</v>
      </c>
      <c r="D174" s="14" t="s">
        <v>220</v>
      </c>
      <c r="E174" s="14"/>
      <c r="F174" s="6">
        <v>1966</v>
      </c>
    </row>
    <row r="175" spans="1:6" ht="262.2" x14ac:dyDescent="0.25">
      <c r="A175" s="10" t="s">
        <v>338</v>
      </c>
      <c r="B175" s="5" t="s">
        <v>26</v>
      </c>
      <c r="C175" s="5" t="s">
        <v>13</v>
      </c>
      <c r="D175" s="14" t="s">
        <v>346</v>
      </c>
      <c r="E175" s="16">
        <v>200</v>
      </c>
      <c r="F175" s="6">
        <v>1966</v>
      </c>
    </row>
    <row r="176" spans="1:6" ht="262.2" x14ac:dyDescent="0.25">
      <c r="A176" s="10" t="s">
        <v>229</v>
      </c>
      <c r="B176" s="5" t="s">
        <v>26</v>
      </c>
      <c r="C176" s="5" t="s">
        <v>13</v>
      </c>
      <c r="D176" s="14" t="s">
        <v>222</v>
      </c>
      <c r="E176" s="14"/>
      <c r="F176" s="6">
        <v>15709</v>
      </c>
    </row>
    <row r="177" spans="1:6" ht="262.2" x14ac:dyDescent="0.25">
      <c r="A177" s="10" t="s">
        <v>338</v>
      </c>
      <c r="B177" s="5" t="s">
        <v>26</v>
      </c>
      <c r="C177" s="5" t="s">
        <v>13</v>
      </c>
      <c r="D177" s="14" t="s">
        <v>245</v>
      </c>
      <c r="E177" s="14" t="s">
        <v>51</v>
      </c>
      <c r="F177" s="6">
        <v>15709</v>
      </c>
    </row>
    <row r="178" spans="1:6" ht="55.2" x14ac:dyDescent="0.25">
      <c r="A178" s="13" t="s">
        <v>28</v>
      </c>
      <c r="B178" s="1" t="s">
        <v>26</v>
      </c>
      <c r="C178" s="1" t="s">
        <v>14</v>
      </c>
      <c r="D178" s="12"/>
      <c r="E178" s="12"/>
      <c r="F178" s="3">
        <v>12970.3</v>
      </c>
    </row>
    <row r="179" spans="1:6" ht="386.4" x14ac:dyDescent="0.25">
      <c r="A179" s="13" t="s">
        <v>513</v>
      </c>
      <c r="B179" s="1" t="s">
        <v>26</v>
      </c>
      <c r="C179" s="1" t="s">
        <v>14</v>
      </c>
      <c r="D179" s="12" t="s">
        <v>16</v>
      </c>
      <c r="E179" s="12"/>
      <c r="F179" s="3">
        <v>12970.3</v>
      </c>
    </row>
    <row r="180" spans="1:6" ht="138" x14ac:dyDescent="0.25">
      <c r="A180" s="10" t="s">
        <v>249</v>
      </c>
      <c r="B180" s="5" t="s">
        <v>26</v>
      </c>
      <c r="C180" s="5" t="s">
        <v>14</v>
      </c>
      <c r="D180" s="14" t="s">
        <v>246</v>
      </c>
      <c r="E180" s="14"/>
      <c r="F180" s="6">
        <v>12970.3</v>
      </c>
    </row>
    <row r="181" spans="1:6" ht="409.6" x14ac:dyDescent="0.25">
      <c r="A181" s="10" t="s">
        <v>333</v>
      </c>
      <c r="B181" s="5" t="s">
        <v>26</v>
      </c>
      <c r="C181" s="5" t="s">
        <v>14</v>
      </c>
      <c r="D181" s="14" t="s">
        <v>247</v>
      </c>
      <c r="E181" s="14"/>
      <c r="F181" s="6">
        <v>8400</v>
      </c>
    </row>
    <row r="182" spans="1:6" ht="303.60000000000002" x14ac:dyDescent="0.25">
      <c r="A182" s="10" t="s">
        <v>250</v>
      </c>
      <c r="B182" s="5" t="s">
        <v>26</v>
      </c>
      <c r="C182" s="5" t="s">
        <v>14</v>
      </c>
      <c r="D182" s="14" t="s">
        <v>248</v>
      </c>
      <c r="E182" s="14" t="s">
        <v>52</v>
      </c>
      <c r="F182" s="6">
        <v>8400</v>
      </c>
    </row>
    <row r="183" spans="1:6" ht="409.6" x14ac:dyDescent="0.25">
      <c r="A183" s="10" t="s">
        <v>352</v>
      </c>
      <c r="B183" s="5" t="s">
        <v>26</v>
      </c>
      <c r="C183" s="5" t="s">
        <v>14</v>
      </c>
      <c r="D183" s="14" t="s">
        <v>351</v>
      </c>
      <c r="E183" s="14"/>
      <c r="F183" s="6">
        <v>4570.3</v>
      </c>
    </row>
    <row r="184" spans="1:6" ht="358.8" x14ac:dyDescent="0.25">
      <c r="A184" s="10" t="s">
        <v>595</v>
      </c>
      <c r="B184" s="5" t="s">
        <v>26</v>
      </c>
      <c r="C184" s="5" t="s">
        <v>14</v>
      </c>
      <c r="D184" s="14" t="s">
        <v>353</v>
      </c>
      <c r="E184" s="15">
        <v>800</v>
      </c>
      <c r="F184" s="6">
        <v>4570.3</v>
      </c>
    </row>
    <row r="185" spans="1:6" ht="41.4" x14ac:dyDescent="0.25">
      <c r="A185" s="13" t="s">
        <v>43</v>
      </c>
      <c r="B185" s="1" t="s">
        <v>26</v>
      </c>
      <c r="C185" s="1" t="s">
        <v>15</v>
      </c>
      <c r="D185" s="12"/>
      <c r="E185" s="12"/>
      <c r="F185" s="3">
        <v>66133.8</v>
      </c>
    </row>
    <row r="186" spans="1:6" ht="386.4" x14ac:dyDescent="0.25">
      <c r="A186" s="13" t="s">
        <v>513</v>
      </c>
      <c r="B186" s="1" t="s">
        <v>26</v>
      </c>
      <c r="C186" s="1" t="s">
        <v>15</v>
      </c>
      <c r="D186" s="12" t="s">
        <v>16</v>
      </c>
      <c r="E186" s="12"/>
      <c r="F186" s="3">
        <v>56725</v>
      </c>
    </row>
    <row r="187" spans="1:6" ht="138" x14ac:dyDescent="0.25">
      <c r="A187" s="10" t="s">
        <v>249</v>
      </c>
      <c r="B187" s="5" t="s">
        <v>26</v>
      </c>
      <c r="C187" s="5" t="s">
        <v>15</v>
      </c>
      <c r="D187" s="14" t="s">
        <v>246</v>
      </c>
      <c r="E187" s="14"/>
      <c r="F187" s="6">
        <v>15305.8</v>
      </c>
    </row>
    <row r="188" spans="1:6" ht="409.6" x14ac:dyDescent="0.25">
      <c r="A188" s="10" t="s">
        <v>439</v>
      </c>
      <c r="B188" s="5" t="s">
        <v>26</v>
      </c>
      <c r="C188" s="5" t="s">
        <v>15</v>
      </c>
      <c r="D188" s="14" t="s">
        <v>247</v>
      </c>
      <c r="E188" s="14"/>
      <c r="F188" s="6">
        <v>15305.8</v>
      </c>
    </row>
    <row r="189" spans="1:6" ht="409.6" x14ac:dyDescent="0.25">
      <c r="A189" s="10" t="s">
        <v>488</v>
      </c>
      <c r="B189" s="5" t="s">
        <v>26</v>
      </c>
      <c r="C189" s="5" t="s">
        <v>15</v>
      </c>
      <c r="D189" s="14" t="s">
        <v>440</v>
      </c>
      <c r="E189" s="15">
        <v>800</v>
      </c>
      <c r="F189" s="6">
        <v>15305.8</v>
      </c>
    </row>
    <row r="190" spans="1:6" ht="303.60000000000002" x14ac:dyDescent="0.25">
      <c r="A190" s="10" t="s">
        <v>227</v>
      </c>
      <c r="B190" s="5" t="s">
        <v>26</v>
      </c>
      <c r="C190" s="5" t="s">
        <v>15</v>
      </c>
      <c r="D190" s="14" t="s">
        <v>251</v>
      </c>
      <c r="E190" s="14"/>
      <c r="F190" s="6">
        <v>41419.199999999997</v>
      </c>
    </row>
    <row r="191" spans="1:6" ht="220.8" x14ac:dyDescent="0.25">
      <c r="A191" s="10" t="s">
        <v>228</v>
      </c>
      <c r="B191" s="5" t="s">
        <v>26</v>
      </c>
      <c r="C191" s="5" t="s">
        <v>15</v>
      </c>
      <c r="D191" s="14" t="s">
        <v>220</v>
      </c>
      <c r="E191" s="14"/>
      <c r="F191" s="6">
        <v>503.1</v>
      </c>
    </row>
    <row r="192" spans="1:6" ht="248.4" x14ac:dyDescent="0.25">
      <c r="A192" s="10" t="s">
        <v>326</v>
      </c>
      <c r="B192" s="5" t="s">
        <v>26</v>
      </c>
      <c r="C192" s="5" t="s">
        <v>15</v>
      </c>
      <c r="D192" s="14" t="s">
        <v>252</v>
      </c>
      <c r="E192" s="14" t="s">
        <v>51</v>
      </c>
      <c r="F192" s="6">
        <v>503.1</v>
      </c>
    </row>
    <row r="193" spans="1:6" ht="262.2" x14ac:dyDescent="0.25">
      <c r="A193" s="10" t="s">
        <v>229</v>
      </c>
      <c r="B193" s="5" t="s">
        <v>26</v>
      </c>
      <c r="C193" s="5" t="s">
        <v>15</v>
      </c>
      <c r="D193" s="14" t="s">
        <v>222</v>
      </c>
      <c r="E193" s="14"/>
      <c r="F193" s="6">
        <v>38349.699999999997</v>
      </c>
    </row>
    <row r="194" spans="1:6" ht="207" x14ac:dyDescent="0.25">
      <c r="A194" s="10" t="s">
        <v>339</v>
      </c>
      <c r="B194" s="5" t="s">
        <v>26</v>
      </c>
      <c r="C194" s="5" t="s">
        <v>15</v>
      </c>
      <c r="D194" s="14" t="s">
        <v>256</v>
      </c>
      <c r="E194" s="14" t="s">
        <v>51</v>
      </c>
      <c r="F194" s="6">
        <v>6025.4</v>
      </c>
    </row>
    <row r="195" spans="1:6" ht="193.2" x14ac:dyDescent="0.25">
      <c r="A195" s="10" t="s">
        <v>329</v>
      </c>
      <c r="B195" s="5" t="s">
        <v>26</v>
      </c>
      <c r="C195" s="5" t="s">
        <v>15</v>
      </c>
      <c r="D195" s="14" t="s">
        <v>253</v>
      </c>
      <c r="E195" s="14" t="s">
        <v>51</v>
      </c>
      <c r="F195" s="6">
        <v>639.79999999999995</v>
      </c>
    </row>
    <row r="196" spans="1:6" ht="248.4" x14ac:dyDescent="0.25">
      <c r="A196" s="10" t="s">
        <v>326</v>
      </c>
      <c r="B196" s="5" t="s">
        <v>26</v>
      </c>
      <c r="C196" s="5" t="s">
        <v>15</v>
      </c>
      <c r="D196" s="14" t="s">
        <v>254</v>
      </c>
      <c r="E196" s="14" t="s">
        <v>51</v>
      </c>
      <c r="F196" s="6">
        <v>900</v>
      </c>
    </row>
    <row r="197" spans="1:6" ht="317.39999999999998" x14ac:dyDescent="0.25">
      <c r="A197" s="10" t="s">
        <v>330</v>
      </c>
      <c r="B197" s="5" t="s">
        <v>26</v>
      </c>
      <c r="C197" s="5" t="s">
        <v>15</v>
      </c>
      <c r="D197" s="14" t="s">
        <v>255</v>
      </c>
      <c r="E197" s="14" t="s">
        <v>51</v>
      </c>
      <c r="F197" s="6">
        <v>30784.5</v>
      </c>
    </row>
    <row r="198" spans="1:6" ht="262.2" x14ac:dyDescent="0.25">
      <c r="A198" s="10" t="s">
        <v>272</v>
      </c>
      <c r="B198" s="5" t="s">
        <v>26</v>
      </c>
      <c r="C198" s="5" t="s">
        <v>15</v>
      </c>
      <c r="D198" s="14" t="s">
        <v>257</v>
      </c>
      <c r="E198" s="14"/>
      <c r="F198" s="6">
        <v>567.9</v>
      </c>
    </row>
    <row r="199" spans="1:6" ht="207" x14ac:dyDescent="0.25">
      <c r="A199" s="10" t="s">
        <v>339</v>
      </c>
      <c r="B199" s="5" t="s">
        <v>26</v>
      </c>
      <c r="C199" s="5" t="s">
        <v>15</v>
      </c>
      <c r="D199" s="14" t="s">
        <v>258</v>
      </c>
      <c r="E199" s="14" t="s">
        <v>51</v>
      </c>
      <c r="F199" s="6">
        <v>191.8</v>
      </c>
    </row>
    <row r="200" spans="1:6" ht="317.39999999999998" x14ac:dyDescent="0.25">
      <c r="A200" s="10" t="s">
        <v>330</v>
      </c>
      <c r="B200" s="5" t="s">
        <v>26</v>
      </c>
      <c r="C200" s="5" t="s">
        <v>15</v>
      </c>
      <c r="D200" s="14" t="s">
        <v>259</v>
      </c>
      <c r="E200" s="14" t="s">
        <v>51</v>
      </c>
      <c r="F200" s="6">
        <v>376.1</v>
      </c>
    </row>
    <row r="201" spans="1:6" ht="262.2" x14ac:dyDescent="0.25">
      <c r="A201" s="10" t="s">
        <v>273</v>
      </c>
      <c r="B201" s="5" t="s">
        <v>26</v>
      </c>
      <c r="C201" s="5" t="s">
        <v>15</v>
      </c>
      <c r="D201" s="14" t="s">
        <v>263</v>
      </c>
      <c r="E201" s="14"/>
      <c r="F201" s="6">
        <v>408.9</v>
      </c>
    </row>
    <row r="202" spans="1:6" ht="207" x14ac:dyDescent="0.25">
      <c r="A202" s="10" t="s">
        <v>339</v>
      </c>
      <c r="B202" s="5" t="s">
        <v>26</v>
      </c>
      <c r="C202" s="5" t="s">
        <v>15</v>
      </c>
      <c r="D202" s="14" t="s">
        <v>260</v>
      </c>
      <c r="E202" s="14" t="s">
        <v>51</v>
      </c>
      <c r="F202" s="6">
        <v>169.7</v>
      </c>
    </row>
    <row r="203" spans="1:6" ht="193.2" x14ac:dyDescent="0.25">
      <c r="A203" s="10" t="s">
        <v>329</v>
      </c>
      <c r="B203" s="5" t="s">
        <v>26</v>
      </c>
      <c r="C203" s="5" t="s">
        <v>15</v>
      </c>
      <c r="D203" s="14" t="s">
        <v>261</v>
      </c>
      <c r="E203" s="14" t="s">
        <v>51</v>
      </c>
      <c r="F203" s="6">
        <v>6.2</v>
      </c>
    </row>
    <row r="204" spans="1:6" ht="317.39999999999998" x14ac:dyDescent="0.25">
      <c r="A204" s="10" t="s">
        <v>330</v>
      </c>
      <c r="B204" s="5" t="s">
        <v>26</v>
      </c>
      <c r="C204" s="5" t="s">
        <v>15</v>
      </c>
      <c r="D204" s="14" t="s">
        <v>262</v>
      </c>
      <c r="E204" s="14" t="s">
        <v>51</v>
      </c>
      <c r="F204" s="6">
        <v>233</v>
      </c>
    </row>
    <row r="205" spans="1:6" ht="248.4" x14ac:dyDescent="0.25">
      <c r="A205" s="10" t="s">
        <v>274</v>
      </c>
      <c r="B205" s="5" t="s">
        <v>26</v>
      </c>
      <c r="C205" s="5" t="s">
        <v>15</v>
      </c>
      <c r="D205" s="14" t="s">
        <v>264</v>
      </c>
      <c r="E205" s="14"/>
      <c r="F205" s="6">
        <v>1037.7</v>
      </c>
    </row>
    <row r="206" spans="1:6" ht="207" x14ac:dyDescent="0.25">
      <c r="A206" s="10" t="s">
        <v>339</v>
      </c>
      <c r="B206" s="5" t="s">
        <v>26</v>
      </c>
      <c r="C206" s="5" t="s">
        <v>15</v>
      </c>
      <c r="D206" s="14" t="s">
        <v>265</v>
      </c>
      <c r="E206" s="14" t="s">
        <v>51</v>
      </c>
      <c r="F206" s="6">
        <v>231.6</v>
      </c>
    </row>
    <row r="207" spans="1:6" ht="193.2" x14ac:dyDescent="0.25">
      <c r="A207" s="10" t="s">
        <v>329</v>
      </c>
      <c r="B207" s="5" t="s">
        <v>26</v>
      </c>
      <c r="C207" s="5" t="s">
        <v>15</v>
      </c>
      <c r="D207" s="14" t="s">
        <v>266</v>
      </c>
      <c r="E207" s="14" t="s">
        <v>51</v>
      </c>
      <c r="F207" s="6">
        <v>20</v>
      </c>
    </row>
    <row r="208" spans="1:6" ht="317.39999999999998" x14ac:dyDescent="0.25">
      <c r="A208" s="10" t="s">
        <v>330</v>
      </c>
      <c r="B208" s="5" t="s">
        <v>26</v>
      </c>
      <c r="C208" s="5" t="s">
        <v>15</v>
      </c>
      <c r="D208" s="14" t="s">
        <v>267</v>
      </c>
      <c r="E208" s="14" t="s">
        <v>51</v>
      </c>
      <c r="F208" s="6">
        <v>786.1</v>
      </c>
    </row>
    <row r="209" spans="1:6" ht="262.2" x14ac:dyDescent="0.25">
      <c r="A209" s="10" t="s">
        <v>275</v>
      </c>
      <c r="B209" s="5" t="s">
        <v>26</v>
      </c>
      <c r="C209" s="5" t="s">
        <v>15</v>
      </c>
      <c r="D209" s="14" t="s">
        <v>268</v>
      </c>
      <c r="E209" s="14"/>
      <c r="F209" s="6">
        <v>551.9</v>
      </c>
    </row>
    <row r="210" spans="1:6" ht="207" x14ac:dyDescent="0.25">
      <c r="A210" s="10" t="s">
        <v>339</v>
      </c>
      <c r="B210" s="5" t="s">
        <v>26</v>
      </c>
      <c r="C210" s="5" t="s">
        <v>15</v>
      </c>
      <c r="D210" s="14" t="s">
        <v>269</v>
      </c>
      <c r="E210" s="14" t="s">
        <v>51</v>
      </c>
      <c r="F210" s="6">
        <v>99.1</v>
      </c>
    </row>
    <row r="211" spans="1:6" ht="193.2" x14ac:dyDescent="0.25">
      <c r="A211" s="10" t="s">
        <v>329</v>
      </c>
      <c r="B211" s="5" t="s">
        <v>26</v>
      </c>
      <c r="C211" s="5" t="s">
        <v>15</v>
      </c>
      <c r="D211" s="14" t="s">
        <v>270</v>
      </c>
      <c r="E211" s="14" t="s">
        <v>51</v>
      </c>
      <c r="F211" s="6">
        <v>9.6</v>
      </c>
    </row>
    <row r="212" spans="1:6" ht="317.39999999999998" x14ac:dyDescent="0.25">
      <c r="A212" s="10" t="s">
        <v>330</v>
      </c>
      <c r="B212" s="5" t="s">
        <v>26</v>
      </c>
      <c r="C212" s="5" t="s">
        <v>15</v>
      </c>
      <c r="D212" s="14" t="s">
        <v>271</v>
      </c>
      <c r="E212" s="14" t="s">
        <v>51</v>
      </c>
      <c r="F212" s="6">
        <v>443.2</v>
      </c>
    </row>
    <row r="213" spans="1:6" ht="409.6" x14ac:dyDescent="0.25">
      <c r="A213" s="2" t="s">
        <v>577</v>
      </c>
      <c r="B213" s="1" t="s">
        <v>26</v>
      </c>
      <c r="C213" s="1" t="s">
        <v>15</v>
      </c>
      <c r="D213" s="30" t="s">
        <v>33</v>
      </c>
      <c r="E213" s="30"/>
      <c r="F213" s="3">
        <v>9408.7999999999993</v>
      </c>
    </row>
    <row r="214" spans="1:6" ht="386.4" x14ac:dyDescent="0.25">
      <c r="A214" s="4" t="s">
        <v>578</v>
      </c>
      <c r="B214" s="5" t="s">
        <v>26</v>
      </c>
      <c r="C214" s="5" t="s">
        <v>15</v>
      </c>
      <c r="D214" s="7" t="s">
        <v>448</v>
      </c>
      <c r="E214" s="7"/>
      <c r="F214" s="6">
        <v>9408.7999999999993</v>
      </c>
    </row>
    <row r="215" spans="1:6" ht="138" x14ac:dyDescent="0.25">
      <c r="A215" s="4" t="s">
        <v>452</v>
      </c>
      <c r="B215" s="5" t="s">
        <v>26</v>
      </c>
      <c r="C215" s="5" t="s">
        <v>15</v>
      </c>
      <c r="D215" s="7" t="s">
        <v>453</v>
      </c>
      <c r="E215" s="7"/>
      <c r="F215" s="6">
        <v>9408.7999999999993</v>
      </c>
    </row>
    <row r="216" spans="1:6" ht="409.6" x14ac:dyDescent="0.25">
      <c r="A216" s="4" t="s">
        <v>571</v>
      </c>
      <c r="B216" s="5" t="s">
        <v>26</v>
      </c>
      <c r="C216" s="5" t="s">
        <v>15</v>
      </c>
      <c r="D216" s="7" t="s">
        <v>570</v>
      </c>
      <c r="E216" s="7" t="s">
        <v>51</v>
      </c>
      <c r="F216" s="6">
        <v>6604.9</v>
      </c>
    </row>
    <row r="217" spans="1:6" ht="409.6" x14ac:dyDescent="0.25">
      <c r="A217" s="4" t="s">
        <v>572</v>
      </c>
      <c r="B217" s="5" t="s">
        <v>26</v>
      </c>
      <c r="C217" s="5" t="s">
        <v>15</v>
      </c>
      <c r="D217" s="7" t="s">
        <v>449</v>
      </c>
      <c r="E217" s="7" t="s">
        <v>51</v>
      </c>
      <c r="F217" s="6">
        <v>2803.9</v>
      </c>
    </row>
    <row r="218" spans="1:6" ht="138" x14ac:dyDescent="0.25">
      <c r="A218" s="13" t="s">
        <v>58</v>
      </c>
      <c r="B218" s="1" t="s">
        <v>26</v>
      </c>
      <c r="C218" s="1" t="s">
        <v>26</v>
      </c>
      <c r="D218" s="12"/>
      <c r="E218" s="12"/>
      <c r="F218" s="3">
        <v>108615.9</v>
      </c>
    </row>
    <row r="219" spans="1:6" ht="303.60000000000002" x14ac:dyDescent="0.25">
      <c r="A219" s="13" t="s">
        <v>536</v>
      </c>
      <c r="B219" s="1" t="s">
        <v>26</v>
      </c>
      <c r="C219" s="1" t="s">
        <v>26</v>
      </c>
      <c r="D219" s="12" t="s">
        <v>13</v>
      </c>
      <c r="E219" s="12"/>
      <c r="F219" s="3">
        <v>7415.9</v>
      </c>
    </row>
    <row r="220" spans="1:6" ht="165.6" x14ac:dyDescent="0.25">
      <c r="A220" s="10" t="s">
        <v>147</v>
      </c>
      <c r="B220" s="5" t="s">
        <v>26</v>
      </c>
      <c r="C220" s="5" t="s">
        <v>26</v>
      </c>
      <c r="D220" s="14" t="s">
        <v>144</v>
      </c>
      <c r="E220" s="14"/>
      <c r="F220" s="6">
        <v>7415.9</v>
      </c>
    </row>
    <row r="221" spans="1:6" ht="276" x14ac:dyDescent="0.25">
      <c r="A221" s="10" t="s">
        <v>281</v>
      </c>
      <c r="B221" s="5" t="s">
        <v>26</v>
      </c>
      <c r="C221" s="5" t="s">
        <v>26</v>
      </c>
      <c r="D221" s="14" t="s">
        <v>276</v>
      </c>
      <c r="E221" s="14"/>
      <c r="F221" s="6">
        <v>7415.9</v>
      </c>
    </row>
    <row r="222" spans="1:6" ht="303.60000000000002" x14ac:dyDescent="0.25">
      <c r="A222" s="10" t="s">
        <v>250</v>
      </c>
      <c r="B222" s="5" t="s">
        <v>26</v>
      </c>
      <c r="C222" s="5" t="s">
        <v>26</v>
      </c>
      <c r="D222" s="14" t="s">
        <v>277</v>
      </c>
      <c r="E222" s="14" t="s">
        <v>52</v>
      </c>
      <c r="F222" s="6">
        <v>3059.1</v>
      </c>
    </row>
    <row r="223" spans="1:6" ht="409.6" x14ac:dyDescent="0.25">
      <c r="A223" s="10" t="s">
        <v>282</v>
      </c>
      <c r="B223" s="5" t="s">
        <v>26</v>
      </c>
      <c r="C223" s="5" t="s">
        <v>26</v>
      </c>
      <c r="D223" s="14" t="s">
        <v>278</v>
      </c>
      <c r="E223" s="14" t="s">
        <v>52</v>
      </c>
      <c r="F223" s="6">
        <v>4356.8</v>
      </c>
    </row>
    <row r="224" spans="1:6" ht="386.4" x14ac:dyDescent="0.25">
      <c r="A224" s="13" t="s">
        <v>513</v>
      </c>
      <c r="B224" s="1" t="s">
        <v>26</v>
      </c>
      <c r="C224" s="1" t="s">
        <v>26</v>
      </c>
      <c r="D224" s="12" t="s">
        <v>16</v>
      </c>
      <c r="E224" s="12"/>
      <c r="F224" s="3">
        <v>101200</v>
      </c>
    </row>
    <row r="225" spans="1:6" ht="138" x14ac:dyDescent="0.25">
      <c r="A225" s="10" t="s">
        <v>249</v>
      </c>
      <c r="B225" s="5" t="s">
        <v>26</v>
      </c>
      <c r="C225" s="5" t="s">
        <v>26</v>
      </c>
      <c r="D225" s="14" t="s">
        <v>246</v>
      </c>
      <c r="E225" s="14"/>
      <c r="F225" s="6">
        <v>30</v>
      </c>
    </row>
    <row r="226" spans="1:6" ht="409.6" x14ac:dyDescent="0.25">
      <c r="A226" s="10" t="s">
        <v>441</v>
      </c>
      <c r="B226" s="5" t="s">
        <v>26</v>
      </c>
      <c r="C226" s="5" t="s">
        <v>26</v>
      </c>
      <c r="D226" s="7" t="s">
        <v>442</v>
      </c>
      <c r="E226" s="7"/>
      <c r="F226" s="6">
        <v>30</v>
      </c>
    </row>
    <row r="227" spans="1:6" ht="409.6" x14ac:dyDescent="0.25">
      <c r="A227" s="10" t="s">
        <v>443</v>
      </c>
      <c r="B227" s="5" t="s">
        <v>26</v>
      </c>
      <c r="C227" s="5" t="s">
        <v>26</v>
      </c>
      <c r="D227" s="7" t="s">
        <v>444</v>
      </c>
      <c r="E227" s="7" t="s">
        <v>53</v>
      </c>
      <c r="F227" s="6">
        <v>30</v>
      </c>
    </row>
    <row r="228" spans="1:6" ht="303.60000000000002" x14ac:dyDescent="0.25">
      <c r="A228" s="10" t="s">
        <v>227</v>
      </c>
      <c r="B228" s="5" t="s">
        <v>26</v>
      </c>
      <c r="C228" s="5" t="s">
        <v>26</v>
      </c>
      <c r="D228" s="7" t="s">
        <v>219</v>
      </c>
      <c r="E228" s="7"/>
      <c r="F228" s="6">
        <v>1170</v>
      </c>
    </row>
    <row r="229" spans="1:6" ht="262.2" x14ac:dyDescent="0.25">
      <c r="A229" s="10" t="s">
        <v>559</v>
      </c>
      <c r="B229" s="5" t="s">
        <v>26</v>
      </c>
      <c r="C229" s="5" t="s">
        <v>26</v>
      </c>
      <c r="D229" s="7" t="s">
        <v>222</v>
      </c>
      <c r="E229" s="7"/>
      <c r="F229" s="6">
        <v>120</v>
      </c>
    </row>
    <row r="230" spans="1:6" ht="317.39999999999998" x14ac:dyDescent="0.25">
      <c r="A230" s="10" t="s">
        <v>327</v>
      </c>
      <c r="B230" s="5" t="s">
        <v>26</v>
      </c>
      <c r="C230" s="5" t="s">
        <v>26</v>
      </c>
      <c r="D230" s="7" t="s">
        <v>558</v>
      </c>
      <c r="E230" s="7" t="s">
        <v>51</v>
      </c>
      <c r="F230" s="6">
        <v>120</v>
      </c>
    </row>
    <row r="231" spans="1:6" ht="289.8" x14ac:dyDescent="0.25">
      <c r="A231" s="10" t="s">
        <v>585</v>
      </c>
      <c r="B231" s="5" t="s">
        <v>26</v>
      </c>
      <c r="C231" s="5" t="s">
        <v>26</v>
      </c>
      <c r="D231" s="45" t="s">
        <v>586</v>
      </c>
      <c r="E231" s="7" t="s">
        <v>51</v>
      </c>
      <c r="F231" s="6">
        <v>1050</v>
      </c>
    </row>
    <row r="232" spans="1:6" ht="289.8" x14ac:dyDescent="0.25">
      <c r="A232" s="10" t="s">
        <v>588</v>
      </c>
      <c r="B232" s="5" t="s">
        <v>26</v>
      </c>
      <c r="C232" s="5" t="s">
        <v>26</v>
      </c>
      <c r="D232" s="45" t="s">
        <v>587</v>
      </c>
      <c r="E232" s="7" t="s">
        <v>51</v>
      </c>
      <c r="F232" s="6">
        <v>1050</v>
      </c>
    </row>
    <row r="233" spans="1:6" ht="124.2" x14ac:dyDescent="0.25">
      <c r="A233" s="10" t="s">
        <v>396</v>
      </c>
      <c r="B233" s="5" t="s">
        <v>26</v>
      </c>
      <c r="C233" s="5" t="s">
        <v>26</v>
      </c>
      <c r="D233" s="7" t="s">
        <v>398</v>
      </c>
      <c r="E233" s="7"/>
      <c r="F233" s="6">
        <v>100000</v>
      </c>
    </row>
    <row r="234" spans="1:6" ht="262.2" x14ac:dyDescent="0.25">
      <c r="A234" s="10" t="s">
        <v>397</v>
      </c>
      <c r="B234" s="5" t="s">
        <v>26</v>
      </c>
      <c r="C234" s="5" t="s">
        <v>26</v>
      </c>
      <c r="D234" s="7" t="s">
        <v>399</v>
      </c>
      <c r="E234" s="16"/>
      <c r="F234" s="6">
        <v>100000</v>
      </c>
    </row>
    <row r="235" spans="1:6" ht="409.6" x14ac:dyDescent="0.25">
      <c r="A235" s="4" t="s">
        <v>528</v>
      </c>
      <c r="B235" s="5" t="s">
        <v>26</v>
      </c>
      <c r="C235" s="5" t="s">
        <v>26</v>
      </c>
      <c r="D235" s="7" t="s">
        <v>450</v>
      </c>
      <c r="E235" s="7" t="s">
        <v>1</v>
      </c>
      <c r="F235" s="6">
        <v>100000</v>
      </c>
    </row>
    <row r="236" spans="1:6" ht="27.6" x14ac:dyDescent="0.25">
      <c r="A236" s="13" t="s">
        <v>29</v>
      </c>
      <c r="B236" s="1" t="s">
        <v>18</v>
      </c>
      <c r="C236" s="1"/>
      <c r="D236" s="12"/>
      <c r="E236" s="12"/>
      <c r="F236" s="48">
        <v>925050.6</v>
      </c>
    </row>
    <row r="237" spans="1:6" ht="55.2" x14ac:dyDescent="0.25">
      <c r="A237" s="13" t="s">
        <v>30</v>
      </c>
      <c r="B237" s="1" t="s">
        <v>18</v>
      </c>
      <c r="C237" s="1" t="s">
        <v>13</v>
      </c>
      <c r="D237" s="12"/>
      <c r="E237" s="12"/>
      <c r="F237" s="3">
        <v>167388.9</v>
      </c>
    </row>
    <row r="238" spans="1:6" ht="409.6" x14ac:dyDescent="0.25">
      <c r="A238" s="13" t="s">
        <v>530</v>
      </c>
      <c r="B238" s="5" t="s">
        <v>18</v>
      </c>
      <c r="C238" s="5" t="s">
        <v>13</v>
      </c>
      <c r="D238" s="14" t="s">
        <v>14</v>
      </c>
      <c r="E238" s="14"/>
      <c r="F238" s="3">
        <v>167388.9</v>
      </c>
    </row>
    <row r="239" spans="1:6" ht="409.6" x14ac:dyDescent="0.25">
      <c r="A239" s="10" t="s">
        <v>531</v>
      </c>
      <c r="B239" s="5" t="s">
        <v>18</v>
      </c>
      <c r="C239" s="5" t="s">
        <v>13</v>
      </c>
      <c r="D239" s="14" t="s">
        <v>113</v>
      </c>
      <c r="E239" s="14"/>
      <c r="F239" s="6">
        <v>2655.6</v>
      </c>
    </row>
    <row r="240" spans="1:6" ht="345" x14ac:dyDescent="0.25">
      <c r="A240" s="10" t="s">
        <v>349</v>
      </c>
      <c r="B240" s="5" t="s">
        <v>18</v>
      </c>
      <c r="C240" s="5" t="s">
        <v>13</v>
      </c>
      <c r="D240" s="14" t="s">
        <v>347</v>
      </c>
      <c r="E240" s="14"/>
      <c r="F240" s="6">
        <v>2655.6</v>
      </c>
    </row>
    <row r="241" spans="1:6" ht="409.6" x14ac:dyDescent="0.25">
      <c r="A241" s="4" t="s">
        <v>544</v>
      </c>
      <c r="B241" s="5" t="s">
        <v>18</v>
      </c>
      <c r="C241" s="5" t="s">
        <v>13</v>
      </c>
      <c r="D241" s="7" t="s">
        <v>500</v>
      </c>
      <c r="E241" s="16">
        <v>600</v>
      </c>
      <c r="F241" s="6">
        <v>2642.3</v>
      </c>
    </row>
    <row r="242" spans="1:6" ht="409.6" x14ac:dyDescent="0.25">
      <c r="A242" s="10" t="s">
        <v>545</v>
      </c>
      <c r="B242" s="5" t="s">
        <v>18</v>
      </c>
      <c r="C242" s="5" t="s">
        <v>13</v>
      </c>
      <c r="D242" s="14" t="s">
        <v>546</v>
      </c>
      <c r="E242" s="15">
        <v>600</v>
      </c>
      <c r="F242" s="6">
        <v>13.3</v>
      </c>
    </row>
    <row r="243" spans="1:6" ht="248.4" x14ac:dyDescent="0.25">
      <c r="A243" s="10" t="s">
        <v>534</v>
      </c>
      <c r="B243" s="5" t="s">
        <v>18</v>
      </c>
      <c r="C243" s="5" t="s">
        <v>13</v>
      </c>
      <c r="D243" s="14" t="s">
        <v>85</v>
      </c>
      <c r="E243" s="14"/>
      <c r="F243" s="6">
        <v>164733.29999999999</v>
      </c>
    </row>
    <row r="244" spans="1:6" ht="289.8" x14ac:dyDescent="0.25">
      <c r="A244" s="10" t="s">
        <v>334</v>
      </c>
      <c r="B244" s="5" t="s">
        <v>18</v>
      </c>
      <c r="C244" s="5" t="s">
        <v>13</v>
      </c>
      <c r="D244" s="14" t="s">
        <v>84</v>
      </c>
      <c r="E244" s="14"/>
      <c r="F244" s="6">
        <v>164733.29999999999</v>
      </c>
    </row>
    <row r="245" spans="1:6" ht="409.6" x14ac:dyDescent="0.25">
      <c r="A245" s="10" t="s">
        <v>96</v>
      </c>
      <c r="B245" s="5" t="s">
        <v>18</v>
      </c>
      <c r="C245" s="5" t="s">
        <v>13</v>
      </c>
      <c r="D245" s="14" t="s">
        <v>92</v>
      </c>
      <c r="E245" s="15">
        <v>600</v>
      </c>
      <c r="F245" s="6">
        <v>5784.1</v>
      </c>
    </row>
    <row r="246" spans="1:6" ht="409.6" x14ac:dyDescent="0.25">
      <c r="A246" s="10" t="s">
        <v>98</v>
      </c>
      <c r="B246" s="5" t="s">
        <v>18</v>
      </c>
      <c r="C246" s="5" t="s">
        <v>13</v>
      </c>
      <c r="D246" s="14" t="s">
        <v>94</v>
      </c>
      <c r="E246" s="15">
        <v>600</v>
      </c>
      <c r="F246" s="6">
        <v>16980.8</v>
      </c>
    </row>
    <row r="247" spans="1:6" ht="409.6" x14ac:dyDescent="0.25">
      <c r="A247" s="10" t="s">
        <v>99</v>
      </c>
      <c r="B247" s="5" t="s">
        <v>18</v>
      </c>
      <c r="C247" s="5" t="s">
        <v>13</v>
      </c>
      <c r="D247" s="14" t="s">
        <v>95</v>
      </c>
      <c r="E247" s="15">
        <v>600</v>
      </c>
      <c r="F247" s="6">
        <v>141968.4</v>
      </c>
    </row>
    <row r="248" spans="1:6" ht="41.4" x14ac:dyDescent="0.25">
      <c r="A248" s="13" t="s">
        <v>31</v>
      </c>
      <c r="B248" s="1" t="s">
        <v>18</v>
      </c>
      <c r="C248" s="1" t="s">
        <v>14</v>
      </c>
      <c r="D248" s="12"/>
      <c r="E248" s="12"/>
      <c r="F248" s="3">
        <v>583567.9</v>
      </c>
    </row>
    <row r="249" spans="1:6" ht="409.6" x14ac:dyDescent="0.25">
      <c r="A249" s="13" t="s">
        <v>530</v>
      </c>
      <c r="B249" s="5" t="s">
        <v>18</v>
      </c>
      <c r="C249" s="5" t="s">
        <v>14</v>
      </c>
      <c r="D249" s="14" t="s">
        <v>14</v>
      </c>
      <c r="E249" s="14"/>
      <c r="F249" s="3">
        <v>583567.9</v>
      </c>
    </row>
    <row r="250" spans="1:6" ht="409.6" x14ac:dyDescent="0.25">
      <c r="A250" s="10" t="s">
        <v>531</v>
      </c>
      <c r="B250" s="5" t="s">
        <v>18</v>
      </c>
      <c r="C250" s="5" t="s">
        <v>14</v>
      </c>
      <c r="D250" s="14" t="s">
        <v>113</v>
      </c>
      <c r="E250" s="14"/>
      <c r="F250" s="6">
        <v>20756.5</v>
      </c>
    </row>
    <row r="251" spans="1:6" ht="248.4" x14ac:dyDescent="0.25">
      <c r="A251" s="40" t="s">
        <v>136</v>
      </c>
      <c r="B251" s="5" t="s">
        <v>18</v>
      </c>
      <c r="C251" s="5" t="s">
        <v>14</v>
      </c>
      <c r="D251" s="7" t="s">
        <v>128</v>
      </c>
      <c r="E251" s="14"/>
      <c r="F251" s="6">
        <v>2010.2</v>
      </c>
    </row>
    <row r="252" spans="1:6" ht="409.6" x14ac:dyDescent="0.25">
      <c r="A252" s="40" t="s">
        <v>535</v>
      </c>
      <c r="B252" s="5" t="s">
        <v>18</v>
      </c>
      <c r="C252" s="5" t="s">
        <v>14</v>
      </c>
      <c r="D252" s="7" t="s">
        <v>507</v>
      </c>
      <c r="E252" s="16">
        <v>600</v>
      </c>
      <c r="F252" s="6">
        <v>1000</v>
      </c>
    </row>
    <row r="253" spans="1:6" ht="409.6" x14ac:dyDescent="0.25">
      <c r="A253" s="40" t="s">
        <v>509</v>
      </c>
      <c r="B253" s="5" t="s">
        <v>18</v>
      </c>
      <c r="C253" s="5" t="s">
        <v>14</v>
      </c>
      <c r="D253" s="41" t="s">
        <v>508</v>
      </c>
      <c r="E253" s="15">
        <v>600</v>
      </c>
      <c r="F253" s="6">
        <v>1000</v>
      </c>
    </row>
    <row r="254" spans="1:6" ht="409.6" x14ac:dyDescent="0.25">
      <c r="A254" s="40" t="s">
        <v>543</v>
      </c>
      <c r="B254" s="5" t="s">
        <v>18</v>
      </c>
      <c r="C254" s="5" t="s">
        <v>14</v>
      </c>
      <c r="D254" s="7" t="s">
        <v>422</v>
      </c>
      <c r="E254" s="16">
        <v>600</v>
      </c>
      <c r="F254" s="6">
        <v>5.0999999999999996</v>
      </c>
    </row>
    <row r="255" spans="1:6" ht="409.6" x14ac:dyDescent="0.25">
      <c r="A255" s="40" t="s">
        <v>566</v>
      </c>
      <c r="B255" s="5" t="s">
        <v>18</v>
      </c>
      <c r="C255" s="5" t="s">
        <v>14</v>
      </c>
      <c r="D255" s="7" t="s">
        <v>567</v>
      </c>
      <c r="E255" s="16">
        <v>600</v>
      </c>
      <c r="F255" s="6">
        <v>5.0999999999999996</v>
      </c>
    </row>
    <row r="256" spans="1:6" ht="345" x14ac:dyDescent="0.25">
      <c r="A256" s="10" t="s">
        <v>349</v>
      </c>
      <c r="B256" s="5" t="s">
        <v>18</v>
      </c>
      <c r="C256" s="5" t="s">
        <v>14</v>
      </c>
      <c r="D256" s="14" t="s">
        <v>347</v>
      </c>
      <c r="E256" s="14"/>
      <c r="F256" s="6">
        <v>16384.7</v>
      </c>
    </row>
    <row r="257" spans="1:6" ht="409.6" x14ac:dyDescent="0.25">
      <c r="A257" s="10" t="s">
        <v>544</v>
      </c>
      <c r="B257" s="5" t="s">
        <v>18</v>
      </c>
      <c r="C257" s="5" t="s">
        <v>14</v>
      </c>
      <c r="D257" s="14" t="s">
        <v>500</v>
      </c>
      <c r="E257" s="15">
        <v>600</v>
      </c>
      <c r="F257" s="6">
        <v>13057.7</v>
      </c>
    </row>
    <row r="258" spans="1:6" ht="409.6" x14ac:dyDescent="0.25">
      <c r="A258" s="10" t="s">
        <v>350</v>
      </c>
      <c r="B258" s="5" t="s">
        <v>18</v>
      </c>
      <c r="C258" s="5" t="s">
        <v>14</v>
      </c>
      <c r="D258" s="14" t="s">
        <v>348</v>
      </c>
      <c r="E258" s="15">
        <v>600</v>
      </c>
      <c r="F258" s="6">
        <v>3261.3</v>
      </c>
    </row>
    <row r="259" spans="1:6" ht="409.6" x14ac:dyDescent="0.25">
      <c r="A259" s="10" t="s">
        <v>545</v>
      </c>
      <c r="B259" s="5" t="s">
        <v>18</v>
      </c>
      <c r="C259" s="5" t="s">
        <v>14</v>
      </c>
      <c r="D259" s="14" t="s">
        <v>546</v>
      </c>
      <c r="E259" s="15">
        <v>600</v>
      </c>
      <c r="F259" s="6">
        <v>65.7</v>
      </c>
    </row>
    <row r="260" spans="1:6" ht="262.2" x14ac:dyDescent="0.25">
      <c r="A260" s="10" t="s">
        <v>115</v>
      </c>
      <c r="B260" s="5" t="s">
        <v>18</v>
      </c>
      <c r="C260" s="5" t="s">
        <v>14</v>
      </c>
      <c r="D260" s="14" t="s">
        <v>114</v>
      </c>
      <c r="E260" s="14"/>
      <c r="F260" s="6">
        <v>2361.6</v>
      </c>
    </row>
    <row r="261" spans="1:6" ht="409.6" x14ac:dyDescent="0.25">
      <c r="A261" s="10" t="s">
        <v>116</v>
      </c>
      <c r="B261" s="5" t="s">
        <v>18</v>
      </c>
      <c r="C261" s="5" t="s">
        <v>14</v>
      </c>
      <c r="D261" s="14" t="s">
        <v>112</v>
      </c>
      <c r="E261" s="15">
        <v>600</v>
      </c>
      <c r="F261" s="6">
        <v>2361.6</v>
      </c>
    </row>
    <row r="262" spans="1:6" ht="248.4" x14ac:dyDescent="0.25">
      <c r="A262" s="10" t="s">
        <v>534</v>
      </c>
      <c r="B262" s="5" t="s">
        <v>18</v>
      </c>
      <c r="C262" s="5" t="s">
        <v>14</v>
      </c>
      <c r="D262" s="14" t="s">
        <v>85</v>
      </c>
      <c r="E262" s="14"/>
      <c r="F262" s="6">
        <v>562811.4</v>
      </c>
    </row>
    <row r="263" spans="1:6" ht="289.8" x14ac:dyDescent="0.25">
      <c r="A263" s="10" t="s">
        <v>334</v>
      </c>
      <c r="B263" s="5" t="s">
        <v>18</v>
      </c>
      <c r="C263" s="5" t="s">
        <v>14</v>
      </c>
      <c r="D263" s="14" t="s">
        <v>84</v>
      </c>
      <c r="E263" s="14"/>
      <c r="F263" s="6">
        <v>562811.4</v>
      </c>
    </row>
    <row r="264" spans="1:6" ht="409.6" x14ac:dyDescent="0.25">
      <c r="A264" s="10" t="s">
        <v>96</v>
      </c>
      <c r="B264" s="5" t="s">
        <v>18</v>
      </c>
      <c r="C264" s="5" t="s">
        <v>14</v>
      </c>
      <c r="D264" s="14" t="s">
        <v>92</v>
      </c>
      <c r="E264" s="15">
        <v>600</v>
      </c>
      <c r="F264" s="6">
        <v>14878.2</v>
      </c>
    </row>
    <row r="265" spans="1:6" ht="409.6" x14ac:dyDescent="0.25">
      <c r="A265" s="10" t="s">
        <v>97</v>
      </c>
      <c r="B265" s="5" t="s">
        <v>18</v>
      </c>
      <c r="C265" s="5" t="s">
        <v>14</v>
      </c>
      <c r="D265" s="14" t="s">
        <v>93</v>
      </c>
      <c r="E265" s="15">
        <v>600</v>
      </c>
      <c r="F265" s="6">
        <v>1567</v>
      </c>
    </row>
    <row r="266" spans="1:6" ht="409.6" x14ac:dyDescent="0.25">
      <c r="A266" s="10" t="s">
        <v>547</v>
      </c>
      <c r="B266" s="5" t="s">
        <v>18</v>
      </c>
      <c r="C266" s="5" t="s">
        <v>14</v>
      </c>
      <c r="D266" s="14" t="s">
        <v>548</v>
      </c>
      <c r="E266" s="15">
        <v>600</v>
      </c>
      <c r="F266" s="6">
        <v>5468.4</v>
      </c>
    </row>
    <row r="267" spans="1:6" ht="409.6" x14ac:dyDescent="0.25">
      <c r="A267" s="10" t="s">
        <v>549</v>
      </c>
      <c r="B267" s="5" t="s">
        <v>18</v>
      </c>
      <c r="C267" s="5" t="s">
        <v>14</v>
      </c>
      <c r="D267" s="14" t="s">
        <v>550</v>
      </c>
      <c r="E267" s="15">
        <v>600</v>
      </c>
      <c r="F267" s="6">
        <v>6930.9</v>
      </c>
    </row>
    <row r="268" spans="1:6" ht="409.6" x14ac:dyDescent="0.25">
      <c r="A268" s="10" t="s">
        <v>102</v>
      </c>
      <c r="B268" s="5" t="s">
        <v>18</v>
      </c>
      <c r="C268" s="5" t="s">
        <v>14</v>
      </c>
      <c r="D268" s="14" t="s">
        <v>100</v>
      </c>
      <c r="E268" s="15">
        <v>600</v>
      </c>
      <c r="F268" s="6">
        <v>104092.5</v>
      </c>
    </row>
    <row r="269" spans="1:6" ht="409.6" x14ac:dyDescent="0.25">
      <c r="A269" s="10" t="s">
        <v>103</v>
      </c>
      <c r="B269" s="5" t="s">
        <v>18</v>
      </c>
      <c r="C269" s="5" t="s">
        <v>14</v>
      </c>
      <c r="D269" s="14" t="s">
        <v>101</v>
      </c>
      <c r="E269" s="15">
        <v>600</v>
      </c>
      <c r="F269" s="6">
        <v>355128.6</v>
      </c>
    </row>
    <row r="270" spans="1:6" ht="409.6" x14ac:dyDescent="0.25">
      <c r="A270" s="10" t="s">
        <v>106</v>
      </c>
      <c r="B270" s="5" t="s">
        <v>18</v>
      </c>
      <c r="C270" s="5" t="s">
        <v>14</v>
      </c>
      <c r="D270" s="14" t="s">
        <v>104</v>
      </c>
      <c r="E270" s="15">
        <v>600</v>
      </c>
      <c r="F270" s="6">
        <v>17272.5</v>
      </c>
    </row>
    <row r="271" spans="1:6" ht="409.6" x14ac:dyDescent="0.25">
      <c r="A271" s="10" t="s">
        <v>107</v>
      </c>
      <c r="B271" s="5" t="s">
        <v>18</v>
      </c>
      <c r="C271" s="5" t="s">
        <v>14</v>
      </c>
      <c r="D271" s="15" t="s">
        <v>105</v>
      </c>
      <c r="E271" s="15">
        <v>600</v>
      </c>
      <c r="F271" s="6">
        <v>57473.3</v>
      </c>
    </row>
    <row r="272" spans="1:6" ht="82.8" x14ac:dyDescent="0.25">
      <c r="A272" s="13" t="s">
        <v>420</v>
      </c>
      <c r="B272" s="1" t="s">
        <v>18</v>
      </c>
      <c r="C272" s="1" t="s">
        <v>15</v>
      </c>
      <c r="D272" s="30"/>
      <c r="E272" s="30"/>
      <c r="F272" s="3">
        <v>157745.4</v>
      </c>
    </row>
    <row r="273" spans="1:6" ht="409.6" x14ac:dyDescent="0.25">
      <c r="A273" s="13" t="s">
        <v>530</v>
      </c>
      <c r="B273" s="5" t="s">
        <v>18</v>
      </c>
      <c r="C273" s="5" t="s">
        <v>15</v>
      </c>
      <c r="D273" s="7" t="s">
        <v>14</v>
      </c>
      <c r="E273" s="7"/>
      <c r="F273" s="3">
        <v>157745.4</v>
      </c>
    </row>
    <row r="274" spans="1:6" ht="409.6" x14ac:dyDescent="0.25">
      <c r="A274" s="10" t="s">
        <v>531</v>
      </c>
      <c r="B274" s="5" t="s">
        <v>18</v>
      </c>
      <c r="C274" s="5" t="s">
        <v>15</v>
      </c>
      <c r="D274" s="7" t="s">
        <v>113</v>
      </c>
      <c r="E274" s="7"/>
      <c r="F274" s="6">
        <v>6040.6</v>
      </c>
    </row>
    <row r="275" spans="1:6" ht="248.4" x14ac:dyDescent="0.25">
      <c r="A275" s="40" t="s">
        <v>136</v>
      </c>
      <c r="B275" s="5" t="s">
        <v>18</v>
      </c>
      <c r="C275" s="5" t="s">
        <v>15</v>
      </c>
      <c r="D275" s="7" t="s">
        <v>128</v>
      </c>
      <c r="E275" s="7"/>
      <c r="F275" s="6">
        <v>764</v>
      </c>
    </row>
    <row r="276" spans="1:6" ht="386.4" x14ac:dyDescent="0.25">
      <c r="A276" s="42" t="s">
        <v>511</v>
      </c>
      <c r="B276" s="5" t="s">
        <v>18</v>
      </c>
      <c r="C276" s="5" t="s">
        <v>15</v>
      </c>
      <c r="D276" s="41" t="s">
        <v>510</v>
      </c>
      <c r="E276" s="16">
        <v>600</v>
      </c>
      <c r="F276" s="6">
        <v>500</v>
      </c>
    </row>
    <row r="277" spans="1:6" ht="409.6" x14ac:dyDescent="0.25">
      <c r="A277" s="42" t="s">
        <v>563</v>
      </c>
      <c r="B277" s="5" t="s">
        <v>18</v>
      </c>
      <c r="C277" s="5" t="s">
        <v>15</v>
      </c>
      <c r="D277" s="41" t="s">
        <v>562</v>
      </c>
      <c r="E277" s="16">
        <v>600</v>
      </c>
      <c r="F277" s="6">
        <v>2.6</v>
      </c>
    </row>
    <row r="278" spans="1:6" ht="409.6" x14ac:dyDescent="0.25">
      <c r="A278" s="43" t="s">
        <v>502</v>
      </c>
      <c r="B278" s="8" t="s">
        <v>18</v>
      </c>
      <c r="C278" s="8" t="s">
        <v>15</v>
      </c>
      <c r="D278" s="46" t="s">
        <v>501</v>
      </c>
      <c r="E278" s="9">
        <v>600</v>
      </c>
      <c r="F278" s="36">
        <v>260</v>
      </c>
    </row>
    <row r="279" spans="1:6" ht="409.6" x14ac:dyDescent="0.25">
      <c r="A279" s="40" t="s">
        <v>564</v>
      </c>
      <c r="B279" s="5" t="s">
        <v>18</v>
      </c>
      <c r="C279" s="5" t="s">
        <v>15</v>
      </c>
      <c r="D279" s="41" t="s">
        <v>565</v>
      </c>
      <c r="E279" s="7">
        <v>600</v>
      </c>
      <c r="F279" s="6">
        <v>1.4</v>
      </c>
    </row>
    <row r="280" spans="1:6" ht="345" x14ac:dyDescent="0.25">
      <c r="A280" s="4" t="s">
        <v>349</v>
      </c>
      <c r="B280" s="5" t="s">
        <v>18</v>
      </c>
      <c r="C280" s="5" t="s">
        <v>15</v>
      </c>
      <c r="D280" s="7" t="s">
        <v>347</v>
      </c>
      <c r="E280" s="7"/>
      <c r="F280" s="6">
        <v>5132.6000000000004</v>
      </c>
    </row>
    <row r="281" spans="1:6" ht="409.6" x14ac:dyDescent="0.25">
      <c r="A281" s="4" t="s">
        <v>544</v>
      </c>
      <c r="B281" s="5" t="s">
        <v>18</v>
      </c>
      <c r="C281" s="5" t="s">
        <v>15</v>
      </c>
      <c r="D281" s="16" t="s">
        <v>500</v>
      </c>
      <c r="E281" s="7">
        <v>600</v>
      </c>
      <c r="F281" s="6">
        <v>5000</v>
      </c>
    </row>
    <row r="282" spans="1:6" ht="409.6" x14ac:dyDescent="0.25">
      <c r="A282" s="4" t="s">
        <v>545</v>
      </c>
      <c r="B282" s="5" t="s">
        <v>18</v>
      </c>
      <c r="C282" s="5" t="s">
        <v>15</v>
      </c>
      <c r="D282" s="16" t="s">
        <v>546</v>
      </c>
      <c r="E282" s="7">
        <v>600</v>
      </c>
      <c r="F282" s="6">
        <v>25.2</v>
      </c>
    </row>
    <row r="283" spans="1:6" ht="409.6" x14ac:dyDescent="0.25">
      <c r="A283" s="4" t="s">
        <v>350</v>
      </c>
      <c r="B283" s="5" t="s">
        <v>18</v>
      </c>
      <c r="C283" s="5" t="s">
        <v>15</v>
      </c>
      <c r="D283" s="16" t="s">
        <v>348</v>
      </c>
      <c r="E283" s="7">
        <v>600</v>
      </c>
      <c r="F283" s="6">
        <v>107.4</v>
      </c>
    </row>
    <row r="284" spans="1:6" ht="262.2" x14ac:dyDescent="0.25">
      <c r="A284" s="10" t="s">
        <v>115</v>
      </c>
      <c r="B284" s="5" t="s">
        <v>18</v>
      </c>
      <c r="C284" s="5" t="s">
        <v>15</v>
      </c>
      <c r="D284" s="7" t="s">
        <v>114</v>
      </c>
      <c r="E284" s="7"/>
      <c r="F284" s="6">
        <v>144</v>
      </c>
    </row>
    <row r="285" spans="1:6" ht="409.6" x14ac:dyDescent="0.25">
      <c r="A285" s="10" t="s">
        <v>116</v>
      </c>
      <c r="B285" s="5" t="s">
        <v>18</v>
      </c>
      <c r="C285" s="5" t="s">
        <v>15</v>
      </c>
      <c r="D285" s="7" t="s">
        <v>112</v>
      </c>
      <c r="E285" s="7">
        <v>600</v>
      </c>
      <c r="F285" s="6">
        <v>144</v>
      </c>
    </row>
    <row r="286" spans="1:6" ht="248.4" x14ac:dyDescent="0.25">
      <c r="A286" s="10" t="s">
        <v>534</v>
      </c>
      <c r="B286" s="5" t="s">
        <v>18</v>
      </c>
      <c r="C286" s="5" t="s">
        <v>15</v>
      </c>
      <c r="D286" s="7" t="s">
        <v>85</v>
      </c>
      <c r="E286" s="7"/>
      <c r="F286" s="6">
        <v>151704.79999999999</v>
      </c>
    </row>
    <row r="287" spans="1:6" ht="289.8" x14ac:dyDescent="0.25">
      <c r="A287" s="10" t="s">
        <v>334</v>
      </c>
      <c r="B287" s="5" t="s">
        <v>18</v>
      </c>
      <c r="C287" s="5" t="s">
        <v>15</v>
      </c>
      <c r="D287" s="7" t="s">
        <v>84</v>
      </c>
      <c r="E287" s="7"/>
      <c r="F287" s="6">
        <v>151704.79999999999</v>
      </c>
    </row>
    <row r="288" spans="1:6" ht="409.6" x14ac:dyDescent="0.25">
      <c r="A288" s="10" t="s">
        <v>96</v>
      </c>
      <c r="B288" s="5" t="s">
        <v>18</v>
      </c>
      <c r="C288" s="5" t="s">
        <v>15</v>
      </c>
      <c r="D288" s="7" t="s">
        <v>92</v>
      </c>
      <c r="E288" s="7">
        <v>600</v>
      </c>
      <c r="F288" s="6">
        <v>4972.8999999999996</v>
      </c>
    </row>
    <row r="289" spans="1:6" ht="409.6" x14ac:dyDescent="0.25">
      <c r="A289" s="10" t="s">
        <v>97</v>
      </c>
      <c r="B289" s="5" t="s">
        <v>18</v>
      </c>
      <c r="C289" s="5" t="s">
        <v>15</v>
      </c>
      <c r="D289" s="5" t="s">
        <v>93</v>
      </c>
      <c r="E289" s="7">
        <v>600</v>
      </c>
      <c r="F289" s="6">
        <v>27.6</v>
      </c>
    </row>
    <row r="290" spans="1:6" ht="409.6" x14ac:dyDescent="0.25">
      <c r="A290" s="10" t="s">
        <v>111</v>
      </c>
      <c r="B290" s="5" t="s">
        <v>18</v>
      </c>
      <c r="C290" s="5" t="s">
        <v>15</v>
      </c>
      <c r="D290" s="7" t="s">
        <v>109</v>
      </c>
      <c r="E290" s="7">
        <v>600</v>
      </c>
      <c r="F290" s="6">
        <v>127206.5</v>
      </c>
    </row>
    <row r="291" spans="1:6" ht="409.6" x14ac:dyDescent="0.25">
      <c r="A291" s="10" t="s">
        <v>110</v>
      </c>
      <c r="B291" s="5" t="s">
        <v>18</v>
      </c>
      <c r="C291" s="5" t="s">
        <v>15</v>
      </c>
      <c r="D291" s="7" t="s">
        <v>108</v>
      </c>
      <c r="E291" s="7">
        <v>600</v>
      </c>
      <c r="F291" s="6">
        <v>19497.8</v>
      </c>
    </row>
    <row r="292" spans="1:6" ht="55.2" x14ac:dyDescent="0.25">
      <c r="A292" s="13" t="s">
        <v>424</v>
      </c>
      <c r="B292" s="1" t="s">
        <v>18</v>
      </c>
      <c r="C292" s="1" t="s">
        <v>18</v>
      </c>
      <c r="D292" s="12"/>
      <c r="E292" s="12"/>
      <c r="F292" s="3">
        <v>15857.5</v>
      </c>
    </row>
    <row r="293" spans="1:6" ht="409.6" x14ac:dyDescent="0.25">
      <c r="A293" s="13" t="s">
        <v>530</v>
      </c>
      <c r="B293" s="5" t="s">
        <v>18</v>
      </c>
      <c r="C293" s="5" t="s">
        <v>18</v>
      </c>
      <c r="D293" s="14" t="s">
        <v>14</v>
      </c>
      <c r="E293" s="14"/>
      <c r="F293" s="3">
        <v>15857.5</v>
      </c>
    </row>
    <row r="294" spans="1:6" ht="409.6" x14ac:dyDescent="0.25">
      <c r="A294" s="10" t="s">
        <v>531</v>
      </c>
      <c r="B294" s="5" t="s">
        <v>18</v>
      </c>
      <c r="C294" s="5" t="s">
        <v>18</v>
      </c>
      <c r="D294" s="14" t="s">
        <v>113</v>
      </c>
      <c r="E294" s="14"/>
      <c r="F294" s="6">
        <v>15857.5</v>
      </c>
    </row>
    <row r="295" spans="1:6" ht="138" x14ac:dyDescent="0.25">
      <c r="A295" s="10" t="s">
        <v>119</v>
      </c>
      <c r="B295" s="5" t="s">
        <v>18</v>
      </c>
      <c r="C295" s="5" t="s">
        <v>18</v>
      </c>
      <c r="D295" s="14" t="s">
        <v>118</v>
      </c>
      <c r="E295" s="14"/>
      <c r="F295" s="6">
        <v>12470.9</v>
      </c>
    </row>
    <row r="296" spans="1:6" ht="409.6" x14ac:dyDescent="0.25">
      <c r="A296" s="10" t="s">
        <v>514</v>
      </c>
      <c r="B296" s="5" t="s">
        <v>18</v>
      </c>
      <c r="C296" s="5" t="s">
        <v>18</v>
      </c>
      <c r="D296" s="14" t="s">
        <v>474</v>
      </c>
      <c r="E296" s="15">
        <v>600</v>
      </c>
      <c r="F296" s="6">
        <v>6237</v>
      </c>
    </row>
    <row r="297" spans="1:6" ht="409.6" x14ac:dyDescent="0.25">
      <c r="A297" s="4" t="s">
        <v>515</v>
      </c>
      <c r="B297" s="5" t="s">
        <v>18</v>
      </c>
      <c r="C297" s="5" t="s">
        <v>18</v>
      </c>
      <c r="D297" s="14" t="s">
        <v>425</v>
      </c>
      <c r="E297" s="15">
        <v>600</v>
      </c>
      <c r="F297" s="6">
        <v>129.1</v>
      </c>
    </row>
    <row r="298" spans="1:6" ht="345" x14ac:dyDescent="0.25">
      <c r="A298" s="10" t="s">
        <v>314</v>
      </c>
      <c r="B298" s="5" t="s">
        <v>18</v>
      </c>
      <c r="C298" s="5" t="s">
        <v>18</v>
      </c>
      <c r="D298" s="14" t="s">
        <v>117</v>
      </c>
      <c r="E298" s="15">
        <v>200</v>
      </c>
      <c r="F298" s="6">
        <v>5175.8</v>
      </c>
    </row>
    <row r="299" spans="1:6" ht="289.8" x14ac:dyDescent="0.25">
      <c r="A299" s="10" t="s">
        <v>579</v>
      </c>
      <c r="B299" s="5" t="s">
        <v>18</v>
      </c>
      <c r="C299" s="5" t="s">
        <v>18</v>
      </c>
      <c r="D299" s="14" t="s">
        <v>117</v>
      </c>
      <c r="E299" s="15">
        <v>300</v>
      </c>
      <c r="F299" s="6">
        <v>743.8</v>
      </c>
    </row>
    <row r="300" spans="1:6" ht="386.4" x14ac:dyDescent="0.25">
      <c r="A300" s="10" t="s">
        <v>307</v>
      </c>
      <c r="B300" s="5" t="s">
        <v>18</v>
      </c>
      <c r="C300" s="5" t="s">
        <v>18</v>
      </c>
      <c r="D300" s="14" t="s">
        <v>117</v>
      </c>
      <c r="E300" s="15">
        <v>600</v>
      </c>
      <c r="F300" s="6">
        <v>185.2</v>
      </c>
    </row>
    <row r="301" spans="1:6" ht="151.80000000000001" x14ac:dyDescent="0.25">
      <c r="A301" s="10" t="s">
        <v>529</v>
      </c>
      <c r="B301" s="5" t="s">
        <v>18</v>
      </c>
      <c r="C301" s="5" t="s">
        <v>18</v>
      </c>
      <c r="D301" s="16" t="s">
        <v>499</v>
      </c>
      <c r="E301" s="15"/>
      <c r="F301" s="6">
        <v>3386.6</v>
      </c>
    </row>
    <row r="302" spans="1:6" ht="409.6" x14ac:dyDescent="0.25">
      <c r="A302" s="4" t="s">
        <v>498</v>
      </c>
      <c r="B302" s="5" t="s">
        <v>18</v>
      </c>
      <c r="C302" s="5" t="s">
        <v>18</v>
      </c>
      <c r="D302" s="16" t="s">
        <v>497</v>
      </c>
      <c r="E302" s="15">
        <v>600</v>
      </c>
      <c r="F302" s="6">
        <v>3386.6</v>
      </c>
    </row>
    <row r="303" spans="1:6" ht="82.8" x14ac:dyDescent="0.25">
      <c r="A303" s="13" t="s">
        <v>32</v>
      </c>
      <c r="B303" s="1" t="s">
        <v>18</v>
      </c>
      <c r="C303" s="1" t="s">
        <v>33</v>
      </c>
      <c r="D303" s="12"/>
      <c r="E303" s="12"/>
      <c r="F303" s="3">
        <v>490.9</v>
      </c>
    </row>
    <row r="304" spans="1:6" ht="409.6" x14ac:dyDescent="0.25">
      <c r="A304" s="13" t="s">
        <v>530</v>
      </c>
      <c r="B304" s="5" t="s">
        <v>18</v>
      </c>
      <c r="C304" s="5" t="s">
        <v>33</v>
      </c>
      <c r="D304" s="14" t="s">
        <v>14</v>
      </c>
      <c r="E304" s="14"/>
      <c r="F304" s="3">
        <v>490.9</v>
      </c>
    </row>
    <row r="305" spans="1:6" ht="409.6" x14ac:dyDescent="0.25">
      <c r="A305" s="10" t="s">
        <v>531</v>
      </c>
      <c r="B305" s="5" t="s">
        <v>18</v>
      </c>
      <c r="C305" s="5" t="s">
        <v>33</v>
      </c>
      <c r="D305" s="14" t="s">
        <v>113</v>
      </c>
      <c r="E305" s="14"/>
      <c r="F305" s="6">
        <v>225</v>
      </c>
    </row>
    <row r="306" spans="1:6" ht="165.6" x14ac:dyDescent="0.25">
      <c r="A306" s="10" t="s">
        <v>125</v>
      </c>
      <c r="B306" s="5" t="s">
        <v>18</v>
      </c>
      <c r="C306" s="5" t="s">
        <v>33</v>
      </c>
      <c r="D306" s="14" t="s">
        <v>120</v>
      </c>
      <c r="E306" s="14"/>
      <c r="F306" s="6">
        <v>60</v>
      </c>
    </row>
    <row r="307" spans="1:6" ht="409.6" x14ac:dyDescent="0.25">
      <c r="A307" s="10" t="s">
        <v>309</v>
      </c>
      <c r="B307" s="5" t="s">
        <v>18</v>
      </c>
      <c r="C307" s="5" t="s">
        <v>33</v>
      </c>
      <c r="D307" s="14" t="s">
        <v>121</v>
      </c>
      <c r="E307" s="15">
        <v>600</v>
      </c>
      <c r="F307" s="6">
        <v>60</v>
      </c>
    </row>
    <row r="308" spans="1:6" ht="248.4" x14ac:dyDescent="0.25">
      <c r="A308" s="10" t="s">
        <v>136</v>
      </c>
      <c r="B308" s="5" t="s">
        <v>18</v>
      </c>
      <c r="C308" s="5" t="s">
        <v>33</v>
      </c>
      <c r="D308" s="14" t="s">
        <v>128</v>
      </c>
      <c r="E308" s="15"/>
      <c r="F308" s="6">
        <v>165</v>
      </c>
    </row>
    <row r="309" spans="1:6" ht="409.6" x14ac:dyDescent="0.25">
      <c r="A309" s="31" t="s">
        <v>310</v>
      </c>
      <c r="B309" s="17" t="s">
        <v>18</v>
      </c>
      <c r="C309" s="17" t="s">
        <v>82</v>
      </c>
      <c r="D309" s="15" t="s">
        <v>335</v>
      </c>
      <c r="E309" s="15">
        <v>600</v>
      </c>
      <c r="F309" s="6">
        <v>165</v>
      </c>
    </row>
    <row r="310" spans="1:6" ht="248.4" x14ac:dyDescent="0.25">
      <c r="A310" s="10" t="s">
        <v>534</v>
      </c>
      <c r="B310" s="5" t="s">
        <v>18</v>
      </c>
      <c r="C310" s="5" t="s">
        <v>82</v>
      </c>
      <c r="D310" s="14" t="s">
        <v>85</v>
      </c>
      <c r="E310" s="14"/>
      <c r="F310" s="6">
        <v>265.89999999999998</v>
      </c>
    </row>
    <row r="311" spans="1:6" ht="165.6" x14ac:dyDescent="0.25">
      <c r="A311" s="10" t="s">
        <v>127</v>
      </c>
      <c r="B311" s="5" t="s">
        <v>18</v>
      </c>
      <c r="C311" s="5" t="s">
        <v>33</v>
      </c>
      <c r="D311" s="14" t="s">
        <v>123</v>
      </c>
      <c r="E311" s="14"/>
      <c r="F311" s="6">
        <v>265.89999999999998</v>
      </c>
    </row>
    <row r="312" spans="1:6" ht="358.8" x14ac:dyDescent="0.25">
      <c r="A312" s="10" t="s">
        <v>315</v>
      </c>
      <c r="B312" s="5" t="s">
        <v>18</v>
      </c>
      <c r="C312" s="5" t="s">
        <v>33</v>
      </c>
      <c r="D312" s="14" t="s">
        <v>124</v>
      </c>
      <c r="E312" s="14" t="s">
        <v>51</v>
      </c>
      <c r="F312" s="6">
        <v>65.900000000000006</v>
      </c>
    </row>
    <row r="313" spans="1:6" ht="400.2" x14ac:dyDescent="0.25">
      <c r="A313" s="10" t="s">
        <v>308</v>
      </c>
      <c r="B313" s="5" t="s">
        <v>18</v>
      </c>
      <c r="C313" s="5" t="s">
        <v>33</v>
      </c>
      <c r="D313" s="14" t="s">
        <v>124</v>
      </c>
      <c r="E313" s="15">
        <v>600</v>
      </c>
      <c r="F313" s="6">
        <v>200</v>
      </c>
    </row>
    <row r="314" spans="1:6" ht="55.2" x14ac:dyDescent="0.25">
      <c r="A314" s="13" t="s">
        <v>3</v>
      </c>
      <c r="B314" s="1" t="s">
        <v>24</v>
      </c>
      <c r="C314" s="1"/>
      <c r="D314" s="12"/>
      <c r="E314" s="12"/>
      <c r="F314" s="48">
        <v>132898.6</v>
      </c>
    </row>
    <row r="315" spans="1:6" ht="27.6" x14ac:dyDescent="0.25">
      <c r="A315" s="13" t="s">
        <v>34</v>
      </c>
      <c r="B315" s="1" t="s">
        <v>24</v>
      </c>
      <c r="C315" s="1" t="s">
        <v>13</v>
      </c>
      <c r="D315" s="12"/>
      <c r="E315" s="12"/>
      <c r="F315" s="3">
        <v>132398.6</v>
      </c>
    </row>
    <row r="316" spans="1:6" ht="409.6" x14ac:dyDescent="0.25">
      <c r="A316" s="13" t="s">
        <v>530</v>
      </c>
      <c r="B316" s="5" t="s">
        <v>24</v>
      </c>
      <c r="C316" s="5" t="s">
        <v>13</v>
      </c>
      <c r="D316" s="14" t="s">
        <v>14</v>
      </c>
      <c r="E316" s="14"/>
      <c r="F316" s="3">
        <v>132398.6</v>
      </c>
    </row>
    <row r="317" spans="1:6" ht="409.6" x14ac:dyDescent="0.25">
      <c r="A317" s="10" t="s">
        <v>531</v>
      </c>
      <c r="B317" s="5" t="s">
        <v>24</v>
      </c>
      <c r="C317" s="5" t="s">
        <v>13</v>
      </c>
      <c r="D317" s="14" t="s">
        <v>113</v>
      </c>
      <c r="E317" s="14"/>
      <c r="F317" s="6">
        <v>917</v>
      </c>
    </row>
    <row r="318" spans="1:6" ht="193.2" x14ac:dyDescent="0.25">
      <c r="A318" s="10" t="s">
        <v>126</v>
      </c>
      <c r="B318" s="5" t="s">
        <v>24</v>
      </c>
      <c r="C318" s="5" t="s">
        <v>13</v>
      </c>
      <c r="D318" s="14" t="s">
        <v>122</v>
      </c>
      <c r="E318" s="14"/>
      <c r="F318" s="6">
        <v>190.2</v>
      </c>
    </row>
    <row r="319" spans="1:6" ht="317.39999999999998" x14ac:dyDescent="0.25">
      <c r="A319" s="10" t="s">
        <v>552</v>
      </c>
      <c r="B319" s="5" t="s">
        <v>24</v>
      </c>
      <c r="C319" s="5" t="s">
        <v>13</v>
      </c>
      <c r="D319" s="14" t="s">
        <v>551</v>
      </c>
      <c r="E319" s="14" t="s">
        <v>51</v>
      </c>
      <c r="F319" s="6">
        <v>190.2</v>
      </c>
    </row>
    <row r="320" spans="1:6" ht="248.4" x14ac:dyDescent="0.25">
      <c r="A320" s="10" t="s">
        <v>136</v>
      </c>
      <c r="B320" s="5" t="s">
        <v>24</v>
      </c>
      <c r="C320" s="5" t="s">
        <v>13</v>
      </c>
      <c r="D320" s="14" t="s">
        <v>128</v>
      </c>
      <c r="E320" s="14"/>
      <c r="F320" s="6">
        <v>194</v>
      </c>
    </row>
    <row r="321" spans="1:6" ht="317.39999999999998" x14ac:dyDescent="0.25">
      <c r="A321" s="10" t="s">
        <v>137</v>
      </c>
      <c r="B321" s="5" t="s">
        <v>24</v>
      </c>
      <c r="C321" s="5" t="s">
        <v>13</v>
      </c>
      <c r="D321" s="14" t="s">
        <v>131</v>
      </c>
      <c r="E321" s="14" t="s">
        <v>0</v>
      </c>
      <c r="F321" s="6">
        <v>194</v>
      </c>
    </row>
    <row r="322" spans="1:6" ht="262.2" x14ac:dyDescent="0.25">
      <c r="A322" s="10" t="s">
        <v>115</v>
      </c>
      <c r="B322" s="5" t="s">
        <v>24</v>
      </c>
      <c r="C322" s="5" t="s">
        <v>13</v>
      </c>
      <c r="D322" s="14" t="s">
        <v>114</v>
      </c>
      <c r="E322" s="14"/>
      <c r="F322" s="6">
        <v>532.79999999999995</v>
      </c>
    </row>
    <row r="323" spans="1:6" ht="409.6" x14ac:dyDescent="0.25">
      <c r="A323" s="10" t="s">
        <v>116</v>
      </c>
      <c r="B323" s="5" t="s">
        <v>24</v>
      </c>
      <c r="C323" s="5" t="s">
        <v>13</v>
      </c>
      <c r="D323" s="14" t="s">
        <v>112</v>
      </c>
      <c r="E323" s="14" t="s">
        <v>0</v>
      </c>
      <c r="F323" s="6">
        <v>532.79999999999995</v>
      </c>
    </row>
    <row r="324" spans="1:6" ht="248.4" x14ac:dyDescent="0.25">
      <c r="A324" s="10" t="s">
        <v>532</v>
      </c>
      <c r="B324" s="5" t="s">
        <v>24</v>
      </c>
      <c r="C324" s="5" t="s">
        <v>13</v>
      </c>
      <c r="D324" s="14" t="s">
        <v>129</v>
      </c>
      <c r="E324" s="14"/>
      <c r="F324" s="6">
        <v>1296.0999999999999</v>
      </c>
    </row>
    <row r="325" spans="1:6" ht="409.6" x14ac:dyDescent="0.25">
      <c r="A325" s="10" t="s">
        <v>138</v>
      </c>
      <c r="B325" s="5" t="s">
        <v>24</v>
      </c>
      <c r="C325" s="5" t="s">
        <v>13</v>
      </c>
      <c r="D325" s="14" t="s">
        <v>130</v>
      </c>
      <c r="E325" s="14"/>
      <c r="F325" s="6">
        <v>1296.0999999999999</v>
      </c>
    </row>
    <row r="326" spans="1:6" ht="234.6" x14ac:dyDescent="0.25">
      <c r="A326" s="10" t="s">
        <v>316</v>
      </c>
      <c r="B326" s="5" t="s">
        <v>24</v>
      </c>
      <c r="C326" s="5" t="s">
        <v>13</v>
      </c>
      <c r="D326" s="14" t="s">
        <v>132</v>
      </c>
      <c r="E326" s="14" t="s">
        <v>51</v>
      </c>
      <c r="F326" s="6">
        <v>876.1</v>
      </c>
    </row>
    <row r="327" spans="1:6" ht="179.4" x14ac:dyDescent="0.25">
      <c r="A327" s="10" t="s">
        <v>411</v>
      </c>
      <c r="B327" s="5" t="s">
        <v>24</v>
      </c>
      <c r="C327" s="5" t="s">
        <v>13</v>
      </c>
      <c r="D327" s="14" t="s">
        <v>132</v>
      </c>
      <c r="E327" s="14" t="s">
        <v>53</v>
      </c>
      <c r="F327" s="6">
        <v>20</v>
      </c>
    </row>
    <row r="328" spans="1:6" ht="276" x14ac:dyDescent="0.25">
      <c r="A328" s="10" t="s">
        <v>311</v>
      </c>
      <c r="B328" s="5" t="s">
        <v>24</v>
      </c>
      <c r="C328" s="5" t="s">
        <v>13</v>
      </c>
      <c r="D328" s="14" t="s">
        <v>132</v>
      </c>
      <c r="E328" s="15">
        <v>600</v>
      </c>
      <c r="F328" s="6">
        <v>400</v>
      </c>
    </row>
    <row r="329" spans="1:6" ht="248.4" x14ac:dyDescent="0.25">
      <c r="A329" s="10" t="s">
        <v>534</v>
      </c>
      <c r="B329" s="5" t="s">
        <v>24</v>
      </c>
      <c r="C329" s="5" t="s">
        <v>13</v>
      </c>
      <c r="D329" s="14" t="s">
        <v>85</v>
      </c>
      <c r="E329" s="14"/>
      <c r="F329" s="6">
        <v>130185.5</v>
      </c>
    </row>
    <row r="330" spans="1:6" ht="289.8" x14ac:dyDescent="0.25">
      <c r="A330" s="10" t="s">
        <v>334</v>
      </c>
      <c r="B330" s="5" t="s">
        <v>24</v>
      </c>
      <c r="C330" s="5" t="s">
        <v>13</v>
      </c>
      <c r="D330" s="14" t="s">
        <v>84</v>
      </c>
      <c r="E330" s="14"/>
      <c r="F330" s="6">
        <v>130185.5</v>
      </c>
    </row>
    <row r="331" spans="1:6" ht="409.6" x14ac:dyDescent="0.25">
      <c r="A331" s="10" t="s">
        <v>96</v>
      </c>
      <c r="B331" s="5" t="s">
        <v>24</v>
      </c>
      <c r="C331" s="5" t="s">
        <v>13</v>
      </c>
      <c r="D331" s="14" t="s">
        <v>92</v>
      </c>
      <c r="E331" s="14" t="s">
        <v>0</v>
      </c>
      <c r="F331" s="6">
        <v>3795.9</v>
      </c>
    </row>
    <row r="332" spans="1:6" ht="409.6" x14ac:dyDescent="0.25">
      <c r="A332" s="10" t="s">
        <v>139</v>
      </c>
      <c r="B332" s="5" t="s">
        <v>24</v>
      </c>
      <c r="C332" s="5" t="s">
        <v>13</v>
      </c>
      <c r="D332" s="14" t="s">
        <v>133</v>
      </c>
      <c r="E332" s="14" t="s">
        <v>0</v>
      </c>
      <c r="F332" s="6">
        <v>75835</v>
      </c>
    </row>
    <row r="333" spans="1:6" ht="345" x14ac:dyDescent="0.25">
      <c r="A333" s="10" t="s">
        <v>140</v>
      </c>
      <c r="B333" s="5" t="s">
        <v>24</v>
      </c>
      <c r="C333" s="5" t="s">
        <v>13</v>
      </c>
      <c r="D333" s="14" t="s">
        <v>134</v>
      </c>
      <c r="E333" s="14" t="s">
        <v>0</v>
      </c>
      <c r="F333" s="6">
        <v>15885</v>
      </c>
    </row>
    <row r="334" spans="1:6" ht="358.8" x14ac:dyDescent="0.25">
      <c r="A334" s="10" t="s">
        <v>141</v>
      </c>
      <c r="B334" s="5" t="s">
        <v>24</v>
      </c>
      <c r="C334" s="5" t="s">
        <v>13</v>
      </c>
      <c r="D334" s="14" t="s">
        <v>135</v>
      </c>
      <c r="E334" s="14" t="s">
        <v>0</v>
      </c>
      <c r="F334" s="6">
        <v>34669.599999999999</v>
      </c>
    </row>
    <row r="335" spans="1:6" ht="110.4" x14ac:dyDescent="0.25">
      <c r="A335" s="13" t="s">
        <v>405</v>
      </c>
      <c r="B335" s="1" t="s">
        <v>24</v>
      </c>
      <c r="C335" s="1" t="s">
        <v>16</v>
      </c>
      <c r="D335" s="30"/>
      <c r="E335" s="30"/>
      <c r="F335" s="3">
        <v>500</v>
      </c>
    </row>
    <row r="336" spans="1:6" ht="262.2" x14ac:dyDescent="0.25">
      <c r="A336" s="13" t="s">
        <v>538</v>
      </c>
      <c r="B336" s="5" t="s">
        <v>24</v>
      </c>
      <c r="C336" s="5" t="s">
        <v>16</v>
      </c>
      <c r="D336" s="7" t="s">
        <v>18</v>
      </c>
      <c r="E336" s="7"/>
      <c r="F336" s="3">
        <v>500</v>
      </c>
    </row>
    <row r="337" spans="1:6" ht="248.4" x14ac:dyDescent="0.25">
      <c r="A337" s="10" t="s">
        <v>407</v>
      </c>
      <c r="B337" s="5" t="s">
        <v>24</v>
      </c>
      <c r="C337" s="5" t="s">
        <v>16</v>
      </c>
      <c r="D337" s="7" t="s">
        <v>406</v>
      </c>
      <c r="E337" s="7"/>
      <c r="F337" s="6">
        <v>500</v>
      </c>
    </row>
    <row r="338" spans="1:6" ht="165.6" x14ac:dyDescent="0.25">
      <c r="A338" s="10" t="s">
        <v>409</v>
      </c>
      <c r="B338" s="5" t="s">
        <v>24</v>
      </c>
      <c r="C338" s="5" t="s">
        <v>16</v>
      </c>
      <c r="D338" s="7" t="s">
        <v>408</v>
      </c>
      <c r="E338" s="7"/>
      <c r="F338" s="6">
        <v>500</v>
      </c>
    </row>
    <row r="339" spans="1:6" ht="234.6" x14ac:dyDescent="0.25">
      <c r="A339" s="10" t="s">
        <v>316</v>
      </c>
      <c r="B339" s="5" t="s">
        <v>24</v>
      </c>
      <c r="C339" s="5" t="s">
        <v>16</v>
      </c>
      <c r="D339" s="7" t="s">
        <v>410</v>
      </c>
      <c r="E339" s="7" t="s">
        <v>51</v>
      </c>
      <c r="F339" s="6">
        <v>500</v>
      </c>
    </row>
    <row r="340" spans="1:6" ht="41.4" x14ac:dyDescent="0.25">
      <c r="A340" s="13" t="s">
        <v>355</v>
      </c>
      <c r="B340" s="1" t="s">
        <v>33</v>
      </c>
      <c r="C340" s="1"/>
      <c r="D340" s="12"/>
      <c r="E340" s="12"/>
      <c r="F340" s="48">
        <v>1892.2</v>
      </c>
    </row>
    <row r="341" spans="1:6" ht="96.6" x14ac:dyDescent="0.25">
      <c r="A341" s="13" t="s">
        <v>356</v>
      </c>
      <c r="B341" s="1" t="s">
        <v>33</v>
      </c>
      <c r="C341" s="1" t="s">
        <v>18</v>
      </c>
      <c r="D341" s="12"/>
      <c r="E341" s="12"/>
      <c r="F341" s="3">
        <v>1892.2</v>
      </c>
    </row>
    <row r="342" spans="1:6" ht="262.2" x14ac:dyDescent="0.25">
      <c r="A342" s="13" t="s">
        <v>538</v>
      </c>
      <c r="B342" s="5" t="s">
        <v>33</v>
      </c>
      <c r="C342" s="5" t="s">
        <v>18</v>
      </c>
      <c r="D342" s="14" t="s">
        <v>18</v>
      </c>
      <c r="E342" s="14"/>
      <c r="F342" s="3">
        <v>1892.2</v>
      </c>
    </row>
    <row r="343" spans="1:6" ht="207" x14ac:dyDescent="0.25">
      <c r="A343" s="10" t="s">
        <v>224</v>
      </c>
      <c r="B343" s="5" t="s">
        <v>33</v>
      </c>
      <c r="C343" s="5" t="s">
        <v>18</v>
      </c>
      <c r="D343" s="14" t="s">
        <v>213</v>
      </c>
      <c r="E343" s="14"/>
      <c r="F343" s="6">
        <v>1892.2</v>
      </c>
    </row>
    <row r="344" spans="1:6" ht="179.4" x14ac:dyDescent="0.25">
      <c r="A344" s="10" t="s">
        <v>225</v>
      </c>
      <c r="B344" s="5" t="s">
        <v>33</v>
      </c>
      <c r="C344" s="5" t="s">
        <v>18</v>
      </c>
      <c r="D344" s="14" t="s">
        <v>214</v>
      </c>
      <c r="E344" s="14"/>
      <c r="F344" s="6">
        <v>1892.2</v>
      </c>
    </row>
    <row r="345" spans="1:6" ht="409.6" x14ac:dyDescent="0.25">
      <c r="A345" s="10" t="s">
        <v>331</v>
      </c>
      <c r="B345" s="5" t="s">
        <v>33</v>
      </c>
      <c r="C345" s="5" t="s">
        <v>18</v>
      </c>
      <c r="D345" s="14" t="s">
        <v>215</v>
      </c>
      <c r="E345" s="14" t="s">
        <v>51</v>
      </c>
      <c r="F345" s="6">
        <v>1892.2</v>
      </c>
    </row>
    <row r="346" spans="1:6" ht="55.2" x14ac:dyDescent="0.25">
      <c r="A346" s="13" t="s">
        <v>37</v>
      </c>
      <c r="B346" s="1" t="s">
        <v>22</v>
      </c>
      <c r="C346" s="1"/>
      <c r="D346" s="12"/>
      <c r="E346" s="12"/>
      <c r="F346" s="48">
        <v>62612.6</v>
      </c>
    </row>
    <row r="347" spans="1:6" ht="55.2" x14ac:dyDescent="0.25">
      <c r="A347" s="13" t="s">
        <v>38</v>
      </c>
      <c r="B347" s="1" t="s">
        <v>22</v>
      </c>
      <c r="C347" s="1" t="s">
        <v>13</v>
      </c>
      <c r="D347" s="12"/>
      <c r="E347" s="12"/>
      <c r="F347" s="3">
        <v>6117.1</v>
      </c>
    </row>
    <row r="348" spans="1:6" ht="193.2" x14ac:dyDescent="0.25">
      <c r="A348" s="10" t="s">
        <v>332</v>
      </c>
      <c r="B348" s="5" t="s">
        <v>22</v>
      </c>
      <c r="C348" s="5" t="s">
        <v>13</v>
      </c>
      <c r="D348" s="14" t="s">
        <v>187</v>
      </c>
      <c r="E348" s="14"/>
      <c r="F348" s="6">
        <v>6117.1</v>
      </c>
    </row>
    <row r="349" spans="1:6" ht="124.2" x14ac:dyDescent="0.25">
      <c r="A349" s="10" t="s">
        <v>190</v>
      </c>
      <c r="B349" s="5" t="s">
        <v>22</v>
      </c>
      <c r="C349" s="5" t="s">
        <v>13</v>
      </c>
      <c r="D349" s="14" t="s">
        <v>188</v>
      </c>
      <c r="E349" s="14"/>
      <c r="F349" s="6">
        <v>6117.1</v>
      </c>
    </row>
    <row r="350" spans="1:6" ht="289.8" x14ac:dyDescent="0.25">
      <c r="A350" s="10" t="s">
        <v>191</v>
      </c>
      <c r="B350" s="5" t="s">
        <v>22</v>
      </c>
      <c r="C350" s="5" t="s">
        <v>13</v>
      </c>
      <c r="D350" s="14" t="s">
        <v>189</v>
      </c>
      <c r="E350" s="14" t="s">
        <v>53</v>
      </c>
      <c r="F350" s="6">
        <v>6117.1</v>
      </c>
    </row>
    <row r="351" spans="1:6" ht="41.4" x14ac:dyDescent="0.25">
      <c r="A351" s="13" t="s">
        <v>44</v>
      </c>
      <c r="B351" s="1" t="s">
        <v>22</v>
      </c>
      <c r="C351" s="1" t="s">
        <v>16</v>
      </c>
      <c r="D351" s="12"/>
      <c r="E351" s="12"/>
      <c r="F351" s="3">
        <v>6289.2</v>
      </c>
    </row>
    <row r="352" spans="1:6" ht="303.60000000000002" x14ac:dyDescent="0.25">
      <c r="A352" s="13" t="s">
        <v>536</v>
      </c>
      <c r="B352" s="5" t="s">
        <v>22</v>
      </c>
      <c r="C352" s="5" t="s">
        <v>16</v>
      </c>
      <c r="D352" s="14" t="s">
        <v>13</v>
      </c>
      <c r="E352" s="14"/>
      <c r="F352" s="3">
        <v>4753.8999999999996</v>
      </c>
    </row>
    <row r="353" spans="1:6" ht="409.6" x14ac:dyDescent="0.25">
      <c r="A353" s="10" t="s">
        <v>368</v>
      </c>
      <c r="B353" s="5" t="s">
        <v>22</v>
      </c>
      <c r="C353" s="5" t="s">
        <v>16</v>
      </c>
      <c r="D353" s="14" t="s">
        <v>279</v>
      </c>
      <c r="E353" s="14"/>
      <c r="F353" s="6">
        <v>4753.8999999999996</v>
      </c>
    </row>
    <row r="354" spans="1:6" ht="179.4" x14ac:dyDescent="0.25">
      <c r="A354" s="10" t="s">
        <v>283</v>
      </c>
      <c r="B354" s="5" t="s">
        <v>22</v>
      </c>
      <c r="C354" s="5" t="s">
        <v>16</v>
      </c>
      <c r="D354" s="14" t="s">
        <v>280</v>
      </c>
      <c r="E354" s="14"/>
      <c r="F354" s="6">
        <v>4753.8999999999996</v>
      </c>
    </row>
    <row r="355" spans="1:6" ht="409.6" x14ac:dyDescent="0.25">
      <c r="A355" s="4" t="s">
        <v>596</v>
      </c>
      <c r="B355" s="5" t="s">
        <v>22</v>
      </c>
      <c r="C355" s="5" t="s">
        <v>16</v>
      </c>
      <c r="D355" s="14" t="s">
        <v>451</v>
      </c>
      <c r="E355" s="14" t="s">
        <v>1</v>
      </c>
      <c r="F355" s="6">
        <v>2148.9</v>
      </c>
    </row>
    <row r="356" spans="1:6" ht="409.6" x14ac:dyDescent="0.25">
      <c r="A356" s="4" t="s">
        <v>596</v>
      </c>
      <c r="B356" s="5" t="s">
        <v>22</v>
      </c>
      <c r="C356" s="5" t="s">
        <v>16</v>
      </c>
      <c r="D356" s="14" t="s">
        <v>445</v>
      </c>
      <c r="E356" s="15">
        <v>400</v>
      </c>
      <c r="F356" s="6">
        <v>2605</v>
      </c>
    </row>
    <row r="357" spans="1:6" ht="409.6" x14ac:dyDescent="0.25">
      <c r="A357" s="13" t="s">
        <v>530</v>
      </c>
      <c r="B357" s="5" t="s">
        <v>22</v>
      </c>
      <c r="C357" s="5" t="s">
        <v>16</v>
      </c>
      <c r="D357" s="14" t="s">
        <v>14</v>
      </c>
      <c r="E357" s="14"/>
      <c r="F357" s="3">
        <v>1535.3</v>
      </c>
    </row>
    <row r="358" spans="1:6" ht="409.6" x14ac:dyDescent="0.25">
      <c r="A358" s="10" t="s">
        <v>531</v>
      </c>
      <c r="B358" s="5" t="s">
        <v>22</v>
      </c>
      <c r="C358" s="5" t="s">
        <v>16</v>
      </c>
      <c r="D358" s="14" t="s">
        <v>113</v>
      </c>
      <c r="E358" s="14"/>
      <c r="F358" s="6">
        <v>1535.3</v>
      </c>
    </row>
    <row r="359" spans="1:6" ht="165.6" x14ac:dyDescent="0.25">
      <c r="A359" s="10" t="s">
        <v>125</v>
      </c>
      <c r="B359" s="5" t="s">
        <v>22</v>
      </c>
      <c r="C359" s="5" t="s">
        <v>16</v>
      </c>
      <c r="D359" s="14" t="s">
        <v>120</v>
      </c>
      <c r="E359" s="14"/>
      <c r="F359" s="6">
        <v>1535.3</v>
      </c>
    </row>
    <row r="360" spans="1:6" ht="409.6" x14ac:dyDescent="0.25">
      <c r="A360" s="10" t="s">
        <v>387</v>
      </c>
      <c r="B360" s="5" t="s">
        <v>22</v>
      </c>
      <c r="C360" s="5" t="s">
        <v>16</v>
      </c>
      <c r="D360" s="14" t="s">
        <v>426</v>
      </c>
      <c r="E360" s="14" t="s">
        <v>53</v>
      </c>
      <c r="F360" s="6">
        <v>1535.3</v>
      </c>
    </row>
    <row r="361" spans="1:6" ht="110.4" x14ac:dyDescent="0.25">
      <c r="A361" s="13" t="s">
        <v>59</v>
      </c>
      <c r="B361" s="1" t="s">
        <v>22</v>
      </c>
      <c r="C361" s="1" t="s">
        <v>36</v>
      </c>
      <c r="D361" s="12"/>
      <c r="E361" s="12"/>
      <c r="F361" s="3">
        <v>50206.3</v>
      </c>
    </row>
    <row r="362" spans="1:6" ht="303.60000000000002" x14ac:dyDescent="0.25">
      <c r="A362" s="13" t="s">
        <v>536</v>
      </c>
      <c r="B362" s="5" t="s">
        <v>22</v>
      </c>
      <c r="C362" s="5" t="s">
        <v>36</v>
      </c>
      <c r="D362" s="14" t="s">
        <v>13</v>
      </c>
      <c r="E362" s="14"/>
      <c r="F362" s="3">
        <v>50206.3</v>
      </c>
    </row>
    <row r="363" spans="1:6" ht="165.6" x14ac:dyDescent="0.25">
      <c r="A363" s="10" t="s">
        <v>147</v>
      </c>
      <c r="B363" s="5" t="s">
        <v>22</v>
      </c>
      <c r="C363" s="5" t="s">
        <v>36</v>
      </c>
      <c r="D363" s="14" t="s">
        <v>144</v>
      </c>
      <c r="E363" s="14"/>
      <c r="F363" s="6">
        <v>1200</v>
      </c>
    </row>
    <row r="364" spans="1:6" ht="207" x14ac:dyDescent="0.25">
      <c r="A364" s="10" t="s">
        <v>148</v>
      </c>
      <c r="B364" s="5" t="s">
        <v>22</v>
      </c>
      <c r="C364" s="5" t="s">
        <v>36</v>
      </c>
      <c r="D364" s="14" t="s">
        <v>145</v>
      </c>
      <c r="E364" s="14"/>
      <c r="F364" s="6">
        <v>1200</v>
      </c>
    </row>
    <row r="365" spans="1:6" ht="151.80000000000001" x14ac:dyDescent="0.25">
      <c r="A365" s="10" t="s">
        <v>149</v>
      </c>
      <c r="B365" s="5" t="s">
        <v>22</v>
      </c>
      <c r="C365" s="5" t="s">
        <v>36</v>
      </c>
      <c r="D365" s="14" t="s">
        <v>146</v>
      </c>
      <c r="E365" s="14" t="s">
        <v>53</v>
      </c>
      <c r="F365" s="6">
        <v>1200</v>
      </c>
    </row>
    <row r="366" spans="1:6" ht="409.6" x14ac:dyDescent="0.25">
      <c r="A366" s="10" t="s">
        <v>368</v>
      </c>
      <c r="B366" s="5" t="s">
        <v>22</v>
      </c>
      <c r="C366" s="5" t="s">
        <v>36</v>
      </c>
      <c r="D366" s="14" t="s">
        <v>279</v>
      </c>
      <c r="E366" s="14"/>
      <c r="F366" s="6">
        <v>2934</v>
      </c>
    </row>
    <row r="367" spans="1:6" ht="248.4" x14ac:dyDescent="0.25">
      <c r="A367" s="10" t="s">
        <v>382</v>
      </c>
      <c r="B367" s="5" t="s">
        <v>22</v>
      </c>
      <c r="C367" s="5" t="s">
        <v>36</v>
      </c>
      <c r="D367" s="14" t="s">
        <v>381</v>
      </c>
      <c r="E367" s="14"/>
      <c r="F367" s="6">
        <v>2934</v>
      </c>
    </row>
    <row r="368" spans="1:6" ht="409.6" x14ac:dyDescent="0.25">
      <c r="A368" s="10" t="s">
        <v>568</v>
      </c>
      <c r="B368" s="5" t="s">
        <v>22</v>
      </c>
      <c r="C368" s="5" t="s">
        <v>36</v>
      </c>
      <c r="D368" s="14" t="s">
        <v>569</v>
      </c>
      <c r="E368" s="14" t="s">
        <v>1</v>
      </c>
      <c r="F368" s="6">
        <v>2919.3</v>
      </c>
    </row>
    <row r="369" spans="1:6" ht="409.6" x14ac:dyDescent="0.25">
      <c r="A369" s="10" t="s">
        <v>597</v>
      </c>
      <c r="B369" s="5" t="s">
        <v>22</v>
      </c>
      <c r="C369" s="5" t="s">
        <v>36</v>
      </c>
      <c r="D369" s="14" t="s">
        <v>383</v>
      </c>
      <c r="E369" s="14" t="s">
        <v>1</v>
      </c>
      <c r="F369" s="6">
        <v>14.7</v>
      </c>
    </row>
    <row r="370" spans="1:6" ht="207" x14ac:dyDescent="0.25">
      <c r="A370" s="10" t="s">
        <v>91</v>
      </c>
      <c r="B370" s="5" t="s">
        <v>22</v>
      </c>
      <c r="C370" s="5" t="s">
        <v>36</v>
      </c>
      <c r="D370" s="14" t="s">
        <v>142</v>
      </c>
      <c r="E370" s="14"/>
      <c r="F370" s="6">
        <v>46072.3</v>
      </c>
    </row>
    <row r="371" spans="1:6" ht="165.6" x14ac:dyDescent="0.25">
      <c r="A371" s="10" t="s">
        <v>127</v>
      </c>
      <c r="B371" s="5" t="s">
        <v>22</v>
      </c>
      <c r="C371" s="5" t="s">
        <v>36</v>
      </c>
      <c r="D371" s="14" t="s">
        <v>143</v>
      </c>
      <c r="E371" s="14"/>
      <c r="F371" s="6">
        <v>15680.8</v>
      </c>
    </row>
    <row r="372" spans="1:6" ht="409.6" x14ac:dyDescent="0.25">
      <c r="A372" s="10" t="s">
        <v>151</v>
      </c>
      <c r="B372" s="5" t="s">
        <v>22</v>
      </c>
      <c r="C372" s="5" t="s">
        <v>36</v>
      </c>
      <c r="D372" s="14" t="s">
        <v>150</v>
      </c>
      <c r="E372" s="14" t="s">
        <v>50</v>
      </c>
      <c r="F372" s="6">
        <v>11457.7</v>
      </c>
    </row>
    <row r="373" spans="1:6" ht="358.8" x14ac:dyDescent="0.25">
      <c r="A373" s="10" t="s">
        <v>313</v>
      </c>
      <c r="B373" s="5" t="s">
        <v>22</v>
      </c>
      <c r="C373" s="5" t="s">
        <v>36</v>
      </c>
      <c r="D373" s="14" t="s">
        <v>150</v>
      </c>
      <c r="E373" s="14" t="s">
        <v>51</v>
      </c>
      <c r="F373" s="6">
        <v>924</v>
      </c>
    </row>
    <row r="374" spans="1:6" ht="262.2" x14ac:dyDescent="0.25">
      <c r="A374" s="10" t="s">
        <v>167</v>
      </c>
      <c r="B374" s="5" t="s">
        <v>22</v>
      </c>
      <c r="C374" s="5" t="s">
        <v>36</v>
      </c>
      <c r="D374" s="14" t="s">
        <v>150</v>
      </c>
      <c r="E374" s="15">
        <v>800</v>
      </c>
      <c r="F374" s="6">
        <v>3.5</v>
      </c>
    </row>
    <row r="375" spans="1:6" ht="409.6" x14ac:dyDescent="0.25">
      <c r="A375" s="4" t="s">
        <v>169</v>
      </c>
      <c r="B375" s="5" t="s">
        <v>22</v>
      </c>
      <c r="C375" s="5" t="s">
        <v>36</v>
      </c>
      <c r="D375" s="7" t="s">
        <v>487</v>
      </c>
      <c r="E375" s="14" t="s">
        <v>50</v>
      </c>
      <c r="F375" s="6">
        <v>2869.8</v>
      </c>
    </row>
    <row r="376" spans="1:6" ht="409.6" x14ac:dyDescent="0.25">
      <c r="A376" s="10" t="s">
        <v>153</v>
      </c>
      <c r="B376" s="5" t="s">
        <v>22</v>
      </c>
      <c r="C376" s="5" t="s">
        <v>36</v>
      </c>
      <c r="D376" s="14" t="s">
        <v>152</v>
      </c>
      <c r="E376" s="14" t="s">
        <v>50</v>
      </c>
      <c r="F376" s="6">
        <v>425.8</v>
      </c>
    </row>
    <row r="377" spans="1:6" ht="234.6" x14ac:dyDescent="0.25">
      <c r="A377" s="10" t="s">
        <v>427</v>
      </c>
      <c r="B377" s="5" t="s">
        <v>22</v>
      </c>
      <c r="C377" s="5" t="s">
        <v>36</v>
      </c>
      <c r="D377" s="14" t="s">
        <v>428</v>
      </c>
      <c r="E377" s="14"/>
      <c r="F377" s="6">
        <v>30391.5</v>
      </c>
    </row>
    <row r="378" spans="1:6" ht="409.6" x14ac:dyDescent="0.25">
      <c r="A378" s="4" t="s">
        <v>516</v>
      </c>
      <c r="B378" s="5" t="s">
        <v>22</v>
      </c>
      <c r="C378" s="5" t="s">
        <v>36</v>
      </c>
      <c r="D378" s="14" t="s">
        <v>429</v>
      </c>
      <c r="E378" s="14" t="s">
        <v>50</v>
      </c>
      <c r="F378" s="6">
        <v>26852.1</v>
      </c>
    </row>
    <row r="379" spans="1:6" ht="289.8" x14ac:dyDescent="0.25">
      <c r="A379" s="4" t="s">
        <v>517</v>
      </c>
      <c r="B379" s="5" t="s">
        <v>22</v>
      </c>
      <c r="C379" s="5" t="s">
        <v>36</v>
      </c>
      <c r="D379" s="14" t="s">
        <v>429</v>
      </c>
      <c r="E379" s="14" t="s">
        <v>51</v>
      </c>
      <c r="F379" s="6">
        <v>2463.9</v>
      </c>
    </row>
    <row r="380" spans="1:6" ht="193.2" x14ac:dyDescent="0.25">
      <c r="A380" s="4" t="s">
        <v>518</v>
      </c>
      <c r="B380" s="5" t="s">
        <v>22</v>
      </c>
      <c r="C380" s="5" t="s">
        <v>36</v>
      </c>
      <c r="D380" s="14" t="s">
        <v>429</v>
      </c>
      <c r="E380" s="14" t="s">
        <v>52</v>
      </c>
      <c r="F380" s="6">
        <v>4.5</v>
      </c>
    </row>
    <row r="381" spans="1:6" ht="409.6" x14ac:dyDescent="0.25">
      <c r="A381" s="10" t="s">
        <v>153</v>
      </c>
      <c r="B381" s="5" t="s">
        <v>22</v>
      </c>
      <c r="C381" s="5" t="s">
        <v>36</v>
      </c>
      <c r="D381" s="14" t="s">
        <v>430</v>
      </c>
      <c r="E381" s="14" t="s">
        <v>50</v>
      </c>
      <c r="F381" s="6">
        <v>757.3</v>
      </c>
    </row>
    <row r="382" spans="1:6" ht="372.6" x14ac:dyDescent="0.25">
      <c r="A382" s="4" t="s">
        <v>484</v>
      </c>
      <c r="B382" s="5" t="s">
        <v>22</v>
      </c>
      <c r="C382" s="5" t="s">
        <v>36</v>
      </c>
      <c r="D382" s="14" t="s">
        <v>446</v>
      </c>
      <c r="E382" s="14" t="s">
        <v>53</v>
      </c>
      <c r="F382" s="6">
        <v>313.7</v>
      </c>
    </row>
    <row r="383" spans="1:6" ht="69" x14ac:dyDescent="0.25">
      <c r="A383" s="13" t="s">
        <v>5</v>
      </c>
      <c r="B383" s="1" t="s">
        <v>9</v>
      </c>
      <c r="C383" s="1"/>
      <c r="D383" s="12"/>
      <c r="E383" s="12"/>
      <c r="F383" s="48">
        <v>33833.5</v>
      </c>
    </row>
    <row r="384" spans="1:6" ht="55.2" x14ac:dyDescent="0.25">
      <c r="A384" s="13" t="s">
        <v>57</v>
      </c>
      <c r="B384" s="1" t="s">
        <v>9</v>
      </c>
      <c r="C384" s="1" t="s">
        <v>13</v>
      </c>
      <c r="D384" s="12"/>
      <c r="E384" s="12"/>
      <c r="F384" s="3">
        <v>20704.599999999999</v>
      </c>
    </row>
    <row r="385" spans="1:6" ht="409.6" x14ac:dyDescent="0.25">
      <c r="A385" s="13" t="s">
        <v>530</v>
      </c>
      <c r="B385" s="5" t="s">
        <v>9</v>
      </c>
      <c r="C385" s="5" t="s">
        <v>13</v>
      </c>
      <c r="D385" s="14" t="s">
        <v>14</v>
      </c>
      <c r="E385" s="14"/>
      <c r="F385" s="3">
        <v>20704.599999999999</v>
      </c>
    </row>
    <row r="386" spans="1:6" ht="248.4" x14ac:dyDescent="0.25">
      <c r="A386" s="10" t="s">
        <v>534</v>
      </c>
      <c r="B386" s="5" t="s">
        <v>9</v>
      </c>
      <c r="C386" s="5" t="s">
        <v>13</v>
      </c>
      <c r="D386" s="14" t="s">
        <v>85</v>
      </c>
      <c r="E386" s="14"/>
      <c r="F386" s="6">
        <v>20704.599999999999</v>
      </c>
    </row>
    <row r="387" spans="1:6" ht="289.8" x14ac:dyDescent="0.25">
      <c r="A387" s="10" t="s">
        <v>334</v>
      </c>
      <c r="B387" s="5" t="s">
        <v>9</v>
      </c>
      <c r="C387" s="5" t="s">
        <v>13</v>
      </c>
      <c r="D387" s="14" t="s">
        <v>84</v>
      </c>
      <c r="E387" s="14"/>
      <c r="F387" s="6">
        <v>20704.599999999999</v>
      </c>
    </row>
    <row r="388" spans="1:6" ht="409.6" x14ac:dyDescent="0.25">
      <c r="A388" s="10" t="s">
        <v>96</v>
      </c>
      <c r="B388" s="5" t="s">
        <v>9</v>
      </c>
      <c r="C388" s="5" t="s">
        <v>13</v>
      </c>
      <c r="D388" s="14" t="s">
        <v>92</v>
      </c>
      <c r="E388" s="14" t="s">
        <v>0</v>
      </c>
      <c r="F388" s="6">
        <v>768.8</v>
      </c>
    </row>
    <row r="389" spans="1:6" ht="409.6" x14ac:dyDescent="0.25">
      <c r="A389" s="10" t="s">
        <v>97</v>
      </c>
      <c r="B389" s="5" t="s">
        <v>9</v>
      </c>
      <c r="C389" s="5" t="s">
        <v>13</v>
      </c>
      <c r="D389" s="14" t="s">
        <v>93</v>
      </c>
      <c r="E389" s="14" t="s">
        <v>0</v>
      </c>
      <c r="F389" s="6">
        <v>148.19999999999999</v>
      </c>
    </row>
    <row r="390" spans="1:6" ht="409.6" x14ac:dyDescent="0.25">
      <c r="A390" s="10" t="s">
        <v>306</v>
      </c>
      <c r="B390" s="5" t="s">
        <v>9</v>
      </c>
      <c r="C390" s="5" t="s">
        <v>13</v>
      </c>
      <c r="D390" s="14" t="s">
        <v>154</v>
      </c>
      <c r="E390" s="14" t="s">
        <v>0</v>
      </c>
      <c r="F390" s="6">
        <v>19787.599999999999</v>
      </c>
    </row>
    <row r="391" spans="1:6" ht="41.4" x14ac:dyDescent="0.25">
      <c r="A391" s="13" t="s">
        <v>6</v>
      </c>
      <c r="B391" s="1" t="s">
        <v>9</v>
      </c>
      <c r="C391" s="1" t="s">
        <v>14</v>
      </c>
      <c r="D391" s="12"/>
      <c r="E391" s="12"/>
      <c r="F391" s="3">
        <v>13128.9</v>
      </c>
    </row>
    <row r="392" spans="1:6" ht="409.6" x14ac:dyDescent="0.25">
      <c r="A392" s="13" t="s">
        <v>530</v>
      </c>
      <c r="B392" s="5" t="s">
        <v>9</v>
      </c>
      <c r="C392" s="5" t="s">
        <v>14</v>
      </c>
      <c r="D392" s="14" t="s">
        <v>14</v>
      </c>
      <c r="E392" s="14"/>
      <c r="F392" s="3">
        <v>2828.9</v>
      </c>
    </row>
    <row r="393" spans="1:6" ht="165.6" x14ac:dyDescent="0.25">
      <c r="A393" s="10" t="s">
        <v>533</v>
      </c>
      <c r="B393" s="5" t="s">
        <v>9</v>
      </c>
      <c r="C393" s="5" t="s">
        <v>14</v>
      </c>
      <c r="D393" s="14" t="s">
        <v>156</v>
      </c>
      <c r="E393" s="14"/>
      <c r="F393" s="6">
        <v>2828.9</v>
      </c>
    </row>
    <row r="394" spans="1:6" ht="179.4" x14ac:dyDescent="0.25">
      <c r="A394" s="10" t="s">
        <v>159</v>
      </c>
      <c r="B394" s="5" t="s">
        <v>9</v>
      </c>
      <c r="C394" s="5" t="s">
        <v>14</v>
      </c>
      <c r="D394" s="14" t="s">
        <v>157</v>
      </c>
      <c r="E394" s="14"/>
      <c r="F394" s="6">
        <v>1522.7</v>
      </c>
    </row>
    <row r="395" spans="1:6" ht="409.6" x14ac:dyDescent="0.25">
      <c r="A395" s="10" t="s">
        <v>553</v>
      </c>
      <c r="B395" s="5" t="s">
        <v>9</v>
      </c>
      <c r="C395" s="5" t="s">
        <v>14</v>
      </c>
      <c r="D395" s="14" t="s">
        <v>158</v>
      </c>
      <c r="E395" s="16">
        <v>100</v>
      </c>
      <c r="F395" s="6">
        <v>464</v>
      </c>
    </row>
    <row r="396" spans="1:6" ht="276" x14ac:dyDescent="0.25">
      <c r="A396" s="10" t="s">
        <v>317</v>
      </c>
      <c r="B396" s="5" t="s">
        <v>9</v>
      </c>
      <c r="C396" s="5" t="s">
        <v>14</v>
      </c>
      <c r="D396" s="14" t="s">
        <v>158</v>
      </c>
      <c r="E396" s="14" t="s">
        <v>51</v>
      </c>
      <c r="F396" s="6">
        <v>130.30000000000001</v>
      </c>
    </row>
    <row r="397" spans="1:6" ht="220.8" x14ac:dyDescent="0.25">
      <c r="A397" s="10" t="s">
        <v>554</v>
      </c>
      <c r="B397" s="5" t="s">
        <v>9</v>
      </c>
      <c r="C397" s="5" t="s">
        <v>14</v>
      </c>
      <c r="D397" s="14" t="s">
        <v>158</v>
      </c>
      <c r="E397" s="16">
        <v>300</v>
      </c>
      <c r="F397" s="6">
        <v>384.4</v>
      </c>
    </row>
    <row r="398" spans="1:6" ht="317.39999999999998" x14ac:dyDescent="0.25">
      <c r="A398" s="10" t="s">
        <v>312</v>
      </c>
      <c r="B398" s="5" t="s">
        <v>9</v>
      </c>
      <c r="C398" s="5" t="s">
        <v>14</v>
      </c>
      <c r="D398" s="14" t="s">
        <v>158</v>
      </c>
      <c r="E398" s="14" t="s">
        <v>0</v>
      </c>
      <c r="F398" s="6">
        <v>544</v>
      </c>
    </row>
    <row r="399" spans="1:6" ht="151.80000000000001" x14ac:dyDescent="0.25">
      <c r="A399" s="11" t="s">
        <v>503</v>
      </c>
      <c r="B399" s="5" t="s">
        <v>9</v>
      </c>
      <c r="C399" s="5" t="s">
        <v>14</v>
      </c>
      <c r="D399" s="7" t="s">
        <v>504</v>
      </c>
      <c r="E399" s="14"/>
      <c r="F399" s="6">
        <v>1306.2</v>
      </c>
    </row>
    <row r="400" spans="1:6" ht="409.6" x14ac:dyDescent="0.25">
      <c r="A400" s="11" t="s">
        <v>555</v>
      </c>
      <c r="B400" s="5" t="s">
        <v>9</v>
      </c>
      <c r="C400" s="5" t="s">
        <v>14</v>
      </c>
      <c r="D400" s="7" t="s">
        <v>506</v>
      </c>
      <c r="E400" s="16">
        <v>100</v>
      </c>
      <c r="F400" s="6">
        <v>168.1</v>
      </c>
    </row>
    <row r="401" spans="1:6" ht="303.60000000000002" x14ac:dyDescent="0.25">
      <c r="A401" s="4" t="s">
        <v>505</v>
      </c>
      <c r="B401" s="5" t="s">
        <v>9</v>
      </c>
      <c r="C401" s="5" t="s">
        <v>14</v>
      </c>
      <c r="D401" s="7" t="s">
        <v>506</v>
      </c>
      <c r="E401" s="14" t="s">
        <v>51</v>
      </c>
      <c r="F401" s="6">
        <v>837.1</v>
      </c>
    </row>
    <row r="402" spans="1:6" ht="331.2" x14ac:dyDescent="0.25">
      <c r="A402" s="4" t="s">
        <v>557</v>
      </c>
      <c r="B402" s="5" t="s">
        <v>9</v>
      </c>
      <c r="C402" s="5" t="s">
        <v>14</v>
      </c>
      <c r="D402" s="7" t="s">
        <v>556</v>
      </c>
      <c r="E402" s="14" t="s">
        <v>51</v>
      </c>
      <c r="F402" s="6">
        <v>1</v>
      </c>
    </row>
    <row r="403" spans="1:6" ht="372.6" x14ac:dyDescent="0.25">
      <c r="A403" s="4" t="s">
        <v>496</v>
      </c>
      <c r="B403" s="5" t="s">
        <v>9</v>
      </c>
      <c r="C403" s="5" t="s">
        <v>14</v>
      </c>
      <c r="D403" s="7" t="s">
        <v>495</v>
      </c>
      <c r="E403" s="14" t="s">
        <v>51</v>
      </c>
      <c r="F403" s="6">
        <v>300</v>
      </c>
    </row>
    <row r="404" spans="1:6" ht="262.2" x14ac:dyDescent="0.25">
      <c r="A404" s="13" t="s">
        <v>538</v>
      </c>
      <c r="B404" s="5" t="s">
        <v>9</v>
      </c>
      <c r="C404" s="5" t="s">
        <v>14</v>
      </c>
      <c r="D404" s="14" t="s">
        <v>18</v>
      </c>
      <c r="E404" s="14"/>
      <c r="F404" s="3">
        <v>300</v>
      </c>
    </row>
    <row r="405" spans="1:6" ht="248.4" x14ac:dyDescent="0.25">
      <c r="A405" s="10" t="s">
        <v>407</v>
      </c>
      <c r="B405" s="5" t="s">
        <v>9</v>
      </c>
      <c r="C405" s="5" t="s">
        <v>14</v>
      </c>
      <c r="D405" s="14" t="s">
        <v>406</v>
      </c>
      <c r="E405" s="14"/>
      <c r="F405" s="6">
        <v>300</v>
      </c>
    </row>
    <row r="406" spans="1:6" ht="165.6" x14ac:dyDescent="0.25">
      <c r="A406" s="10" t="s">
        <v>414</v>
      </c>
      <c r="B406" s="5" t="s">
        <v>9</v>
      </c>
      <c r="C406" s="5" t="s">
        <v>14</v>
      </c>
      <c r="D406" s="14" t="s">
        <v>412</v>
      </c>
      <c r="E406" s="14"/>
      <c r="F406" s="6">
        <v>300</v>
      </c>
    </row>
    <row r="407" spans="1:6" ht="220.8" x14ac:dyDescent="0.25">
      <c r="A407" s="10" t="s">
        <v>415</v>
      </c>
      <c r="B407" s="5" t="s">
        <v>9</v>
      </c>
      <c r="C407" s="5" t="s">
        <v>14</v>
      </c>
      <c r="D407" s="14" t="s">
        <v>413</v>
      </c>
      <c r="E407" s="14" t="s">
        <v>53</v>
      </c>
      <c r="F407" s="6">
        <v>300</v>
      </c>
    </row>
    <row r="408" spans="1:6" ht="207" x14ac:dyDescent="0.25">
      <c r="A408" s="13" t="s">
        <v>332</v>
      </c>
      <c r="B408" s="5" t="s">
        <v>9</v>
      </c>
      <c r="C408" s="5" t="s">
        <v>14</v>
      </c>
      <c r="D408" s="14" t="s">
        <v>170</v>
      </c>
      <c r="E408" s="14"/>
      <c r="F408" s="3">
        <v>10000</v>
      </c>
    </row>
    <row r="409" spans="1:6" ht="262.2" x14ac:dyDescent="0.25">
      <c r="A409" s="10" t="s">
        <v>175</v>
      </c>
      <c r="B409" s="5" t="s">
        <v>9</v>
      </c>
      <c r="C409" s="5" t="s">
        <v>14</v>
      </c>
      <c r="D409" s="14" t="s">
        <v>171</v>
      </c>
      <c r="E409" s="14"/>
      <c r="F409" s="6">
        <v>10000</v>
      </c>
    </row>
    <row r="410" spans="1:6" ht="400.2" x14ac:dyDescent="0.25">
      <c r="A410" s="10" t="s">
        <v>561</v>
      </c>
      <c r="B410" s="5" t="s">
        <v>9</v>
      </c>
      <c r="C410" s="5" t="s">
        <v>14</v>
      </c>
      <c r="D410" s="14" t="s">
        <v>560</v>
      </c>
      <c r="E410" s="7" t="s">
        <v>1</v>
      </c>
      <c r="F410" s="6">
        <v>10000</v>
      </c>
    </row>
    <row r="411" spans="1:6" ht="82.8" x14ac:dyDescent="0.25">
      <c r="A411" s="13" t="s">
        <v>8</v>
      </c>
      <c r="B411" s="1" t="s">
        <v>42</v>
      </c>
      <c r="C411" s="1"/>
      <c r="D411" s="14"/>
      <c r="E411" s="14"/>
      <c r="F411" s="48">
        <v>5213.3</v>
      </c>
    </row>
    <row r="412" spans="1:6" ht="55.2" x14ac:dyDescent="0.25">
      <c r="A412" s="13" t="s">
        <v>35</v>
      </c>
      <c r="B412" s="1" t="s">
        <v>42</v>
      </c>
      <c r="C412" s="1" t="s">
        <v>13</v>
      </c>
      <c r="D412" s="12"/>
      <c r="E412" s="12"/>
      <c r="F412" s="3">
        <v>5213.3</v>
      </c>
    </row>
    <row r="413" spans="1:6" ht="409.6" x14ac:dyDescent="0.25">
      <c r="A413" s="13" t="s">
        <v>530</v>
      </c>
      <c r="B413" s="5" t="s">
        <v>42</v>
      </c>
      <c r="C413" s="5" t="s">
        <v>13</v>
      </c>
      <c r="D413" s="14" t="s">
        <v>14</v>
      </c>
      <c r="E413" s="14"/>
      <c r="F413" s="3">
        <v>5213.3</v>
      </c>
    </row>
    <row r="414" spans="1:6" ht="248.4" x14ac:dyDescent="0.25">
      <c r="A414" s="10" t="s">
        <v>534</v>
      </c>
      <c r="B414" s="5" t="s">
        <v>42</v>
      </c>
      <c r="C414" s="5" t="s">
        <v>13</v>
      </c>
      <c r="D414" s="14" t="s">
        <v>85</v>
      </c>
      <c r="E414" s="14"/>
      <c r="F414" s="6">
        <v>5213.3</v>
      </c>
    </row>
    <row r="415" spans="1:6" ht="289.8" x14ac:dyDescent="0.25">
      <c r="A415" s="10" t="s">
        <v>334</v>
      </c>
      <c r="B415" s="5" t="s">
        <v>42</v>
      </c>
      <c r="C415" s="5" t="s">
        <v>13</v>
      </c>
      <c r="D415" s="14" t="s">
        <v>84</v>
      </c>
      <c r="E415" s="14"/>
      <c r="F415" s="6">
        <v>5213.3</v>
      </c>
    </row>
    <row r="416" spans="1:6" ht="409.6" x14ac:dyDescent="0.25">
      <c r="A416" s="10" t="s">
        <v>96</v>
      </c>
      <c r="B416" s="5" t="s">
        <v>42</v>
      </c>
      <c r="C416" s="5" t="s">
        <v>13</v>
      </c>
      <c r="D416" s="14" t="s">
        <v>92</v>
      </c>
      <c r="E416" s="14" t="s">
        <v>0</v>
      </c>
      <c r="F416" s="6">
        <v>300</v>
      </c>
    </row>
    <row r="417" spans="1:6" ht="400.2" x14ac:dyDescent="0.25">
      <c r="A417" s="10" t="s">
        <v>336</v>
      </c>
      <c r="B417" s="5" t="s">
        <v>42</v>
      </c>
      <c r="C417" s="5" t="s">
        <v>13</v>
      </c>
      <c r="D417" s="14" t="s">
        <v>155</v>
      </c>
      <c r="E417" s="14" t="s">
        <v>0</v>
      </c>
      <c r="F417" s="6">
        <v>4913.3</v>
      </c>
    </row>
    <row r="418" spans="1:6" ht="220.8" x14ac:dyDescent="0.25">
      <c r="A418" s="13" t="s">
        <v>342</v>
      </c>
      <c r="B418" s="1">
        <v>14</v>
      </c>
      <c r="C418" s="1"/>
      <c r="D418" s="1"/>
      <c r="E418" s="30"/>
      <c r="F418" s="3">
        <v>10850.2</v>
      </c>
    </row>
    <row r="419" spans="1:6" ht="27.6" x14ac:dyDescent="0.25">
      <c r="A419" s="18" t="s">
        <v>341</v>
      </c>
      <c r="B419" s="1">
        <v>14</v>
      </c>
      <c r="C419" s="1" t="s">
        <v>14</v>
      </c>
      <c r="D419" s="1"/>
      <c r="E419" s="30"/>
      <c r="F419" s="3">
        <v>10850.2</v>
      </c>
    </row>
    <row r="420" spans="1:6" ht="345" x14ac:dyDescent="0.25">
      <c r="A420" s="18" t="s">
        <v>537</v>
      </c>
      <c r="B420" s="5">
        <v>14</v>
      </c>
      <c r="C420" s="5" t="s">
        <v>14</v>
      </c>
      <c r="D420" s="7" t="s">
        <v>36</v>
      </c>
      <c r="E420" s="7"/>
      <c r="F420" s="3">
        <v>10850.2</v>
      </c>
    </row>
    <row r="421" spans="1:6" ht="248.4" x14ac:dyDescent="0.25">
      <c r="A421" s="19" t="s">
        <v>363</v>
      </c>
      <c r="B421" s="5">
        <v>14</v>
      </c>
      <c r="C421" s="5" t="s">
        <v>14</v>
      </c>
      <c r="D421" s="7" t="s">
        <v>360</v>
      </c>
      <c r="E421" s="7"/>
      <c r="F421" s="6">
        <v>10850.2</v>
      </c>
    </row>
    <row r="422" spans="1:6" ht="165.6" x14ac:dyDescent="0.25">
      <c r="A422" s="19" t="s">
        <v>343</v>
      </c>
      <c r="B422" s="5">
        <v>14</v>
      </c>
      <c r="C422" s="5" t="s">
        <v>14</v>
      </c>
      <c r="D422" s="7" t="s">
        <v>361</v>
      </c>
      <c r="E422" s="7"/>
      <c r="F422" s="6">
        <v>10850.2</v>
      </c>
    </row>
    <row r="423" spans="1:6" ht="289.8" x14ac:dyDescent="0.25">
      <c r="A423" s="19" t="s">
        <v>344</v>
      </c>
      <c r="B423" s="5">
        <v>14</v>
      </c>
      <c r="C423" s="5" t="s">
        <v>14</v>
      </c>
      <c r="D423" s="14" t="s">
        <v>362</v>
      </c>
      <c r="E423" s="14" t="s">
        <v>340</v>
      </c>
      <c r="F423" s="6">
        <v>10850.2</v>
      </c>
    </row>
    <row r="424" spans="1:6" ht="13.8" x14ac:dyDescent="0.25">
      <c r="A424" s="32"/>
      <c r="B424" s="33"/>
      <c r="C424" s="33"/>
      <c r="D424" s="33"/>
      <c r="E424" s="34"/>
      <c r="F424" s="35" t="s">
        <v>482</v>
      </c>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Доходы</vt:lpstr>
      <vt:lpstr>Расходы</vt:lpstr>
      <vt:lpstr>Источники</vt:lpstr>
      <vt:lpstr>Лист1</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Company>УФЭИО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Веселова</dc:creator>
  <cp:lastModifiedBy>PC 312</cp:lastModifiedBy>
  <cp:lastPrinted>2026-04-20T04:21:02Z</cp:lastPrinted>
  <dcterms:created xsi:type="dcterms:W3CDTF">2005-10-28T06:18:06Z</dcterms:created>
  <dcterms:modified xsi:type="dcterms:W3CDTF">2026-04-22T03:41:44Z</dcterms:modified>
</cp:coreProperties>
</file>